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395" windowHeight="14370"/>
  </bookViews>
  <sheets>
    <sheet name="흑마도사" sheetId="1" r:id="rId1"/>
  </sheets>
  <externalReferences>
    <externalReference r:id="rId2"/>
  </externalReferences>
  <definedNames>
    <definedName name="BaseMain">[1]Constants!$B$2</definedName>
    <definedName name="BaseSub">[1]Constants!$B$3</definedName>
    <definedName name="BRDCRTPB">[1]Constants!$B$11</definedName>
    <definedName name="CRTA">[1]Constants!$B$4</definedName>
    <definedName name="CRTMB">[1]Constants!$B$5</definedName>
    <definedName name="CRTPB">[1]Constants!$B$6</definedName>
    <definedName name="DETA">[1]Constants!$B$8</definedName>
    <definedName name="DHA">[1]Constants!$B$7</definedName>
    <definedName name="JobConstants">[1]Jobs!$A$2:$F$16</definedName>
    <definedName name="LvlMod">[1]Constants!$B$1</definedName>
    <definedName name="SSA">[1]Constants!$B$9</definedName>
    <definedName name="TNCA">[1]Constants!$B$10</definedName>
  </definedNames>
  <calcPr calcId="144525"/>
</workbook>
</file>

<file path=xl/calcChain.xml><?xml version="1.0" encoding="utf-8"?>
<calcChain xmlns="http://schemas.openxmlformats.org/spreadsheetml/2006/main">
  <c r="K175" i="1" l="1"/>
  <c r="J175" i="1"/>
  <c r="I175" i="1"/>
  <c r="H175" i="1"/>
  <c r="G175" i="1"/>
  <c r="F175" i="1"/>
  <c r="E175" i="1"/>
  <c r="D175" i="1"/>
  <c r="J158" i="1"/>
  <c r="I158" i="1"/>
  <c r="H158" i="1"/>
  <c r="G158" i="1"/>
  <c r="F158" i="1"/>
  <c r="E158" i="1"/>
  <c r="J144" i="1"/>
  <c r="I144" i="1"/>
  <c r="H144" i="1"/>
  <c r="G144" i="1"/>
  <c r="F144" i="1"/>
  <c r="E144" i="1"/>
  <c r="D144" i="1"/>
  <c r="C144" i="1"/>
  <c r="B144" i="1"/>
  <c r="J132" i="1"/>
  <c r="I132" i="1"/>
  <c r="H132" i="1"/>
  <c r="G132" i="1"/>
  <c r="F132" i="1"/>
  <c r="E132" i="1"/>
  <c r="D132" i="1"/>
  <c r="C132" i="1"/>
  <c r="B132" i="1"/>
  <c r="J120" i="1"/>
  <c r="I120" i="1"/>
  <c r="H120" i="1"/>
  <c r="G120" i="1"/>
  <c r="F120" i="1"/>
  <c r="E120" i="1"/>
  <c r="D120" i="1"/>
  <c r="C120" i="1"/>
  <c r="B120" i="1"/>
  <c r="J108" i="1"/>
  <c r="I108" i="1"/>
  <c r="H108" i="1"/>
  <c r="G108" i="1"/>
  <c r="F108" i="1"/>
  <c r="E108" i="1"/>
  <c r="D108" i="1"/>
  <c r="C108" i="1"/>
  <c r="B108" i="1"/>
  <c r="J96" i="1"/>
  <c r="I96" i="1"/>
  <c r="H96" i="1"/>
  <c r="G96" i="1"/>
  <c r="F96" i="1"/>
  <c r="E96" i="1"/>
  <c r="D96" i="1"/>
  <c r="C96" i="1"/>
  <c r="B96" i="1"/>
  <c r="J84" i="1"/>
  <c r="I84" i="1"/>
  <c r="H84" i="1"/>
  <c r="G84" i="1"/>
  <c r="F84" i="1"/>
  <c r="E84" i="1"/>
  <c r="D84" i="1"/>
  <c r="C84" i="1"/>
  <c r="B84" i="1"/>
  <c r="J72" i="1"/>
  <c r="I72" i="1"/>
  <c r="H72" i="1"/>
  <c r="G72" i="1"/>
  <c r="F72" i="1"/>
  <c r="E72" i="1"/>
  <c r="D72" i="1"/>
  <c r="C72" i="1"/>
  <c r="B72" i="1"/>
  <c r="J60" i="1"/>
  <c r="I60" i="1"/>
  <c r="H60" i="1"/>
  <c r="G60" i="1"/>
  <c r="F60" i="1"/>
  <c r="E60" i="1"/>
  <c r="D60" i="1"/>
  <c r="C60" i="1"/>
  <c r="B60" i="1"/>
  <c r="J48" i="1"/>
  <c r="I48" i="1"/>
  <c r="H48" i="1"/>
  <c r="G48" i="1"/>
  <c r="F48" i="1"/>
  <c r="E48" i="1"/>
  <c r="D48" i="1"/>
  <c r="C48" i="1"/>
  <c r="B48" i="1"/>
  <c r="J36" i="1"/>
  <c r="I36" i="1"/>
  <c r="H36" i="1"/>
  <c r="G36" i="1"/>
  <c r="F36" i="1"/>
  <c r="E36" i="1"/>
  <c r="D36" i="1"/>
  <c r="C36" i="1"/>
  <c r="B36" i="1"/>
  <c r="J23" i="1"/>
  <c r="I23" i="1"/>
  <c r="H23" i="1"/>
  <c r="G23" i="1"/>
  <c r="F23" i="1"/>
  <c r="E23" i="1"/>
  <c r="D23" i="1"/>
  <c r="C23" i="1"/>
  <c r="B23" i="1"/>
  <c r="K11" i="1"/>
  <c r="L178" i="1" s="1"/>
  <c r="J11" i="1"/>
  <c r="J178" i="1" s="1"/>
  <c r="I11" i="1"/>
  <c r="I178" i="1" s="1"/>
  <c r="H11" i="1"/>
  <c r="H178" i="1" s="1"/>
  <c r="G11" i="1"/>
  <c r="G178" i="1" s="1"/>
  <c r="F11" i="1"/>
  <c r="F178" i="1" s="1"/>
  <c r="E11" i="1"/>
  <c r="E178" i="1" s="1"/>
  <c r="D11" i="1"/>
  <c r="D178" i="1" s="1"/>
  <c r="C11" i="1"/>
  <c r="B11" i="1"/>
  <c r="B178" i="1" s="1"/>
  <c r="K178" i="1" l="1"/>
</calcChain>
</file>

<file path=xl/sharedStrings.xml><?xml version="1.0" encoding="utf-8"?>
<sst xmlns="http://schemas.openxmlformats.org/spreadsheetml/2006/main" count="399" uniqueCount="236">
  <si>
    <t>무기</t>
    <phoneticPr fontId="3" type="noConversion"/>
  </si>
  <si>
    <t>아이템레벨</t>
    <phoneticPr fontId="3" type="noConversion"/>
  </si>
  <si>
    <t>마테리아</t>
    <phoneticPr fontId="3" type="noConversion"/>
  </si>
  <si>
    <t>지능</t>
  </si>
  <si>
    <t>직격</t>
    <phoneticPr fontId="3" type="noConversion"/>
  </si>
  <si>
    <t>극대</t>
    <phoneticPr fontId="3" type="noConversion"/>
  </si>
  <si>
    <t>의지</t>
    <phoneticPr fontId="3" type="noConversion"/>
  </si>
  <si>
    <t>마시</t>
  </si>
  <si>
    <t>활력</t>
    <phoneticPr fontId="3" type="noConversion"/>
  </si>
  <si>
    <t>획득처</t>
    <phoneticPr fontId="3" type="noConversion"/>
  </si>
  <si>
    <t>무기공격력</t>
    <phoneticPr fontId="3" type="noConversion"/>
  </si>
  <si>
    <t>진리 석판</t>
    <phoneticPr fontId="3" type="noConversion"/>
  </si>
  <si>
    <t>진리 500개</t>
  </si>
  <si>
    <t>스사노오</t>
    <phoneticPr fontId="3" type="noConversion"/>
  </si>
  <si>
    <t>극 스사노오</t>
  </si>
  <si>
    <t>금단</t>
    <phoneticPr fontId="3" type="noConversion"/>
  </si>
  <si>
    <t>보석세공(★★)</t>
  </si>
  <si>
    <t>만물 석판</t>
    <phoneticPr fontId="3" type="noConversion"/>
  </si>
  <si>
    <t>로웨나 만물 토큰 10개</t>
  </si>
  <si>
    <t>신룡</t>
    <phoneticPr fontId="3" type="noConversion"/>
  </si>
  <si>
    <t>신룡 토템 10개</t>
  </si>
  <si>
    <t>보강 만물</t>
    <phoneticPr fontId="3" type="noConversion"/>
  </si>
  <si>
    <t>만물 무기 + 보강제</t>
  </si>
  <si>
    <t>오메가 영식</t>
    <phoneticPr fontId="3" type="noConversion"/>
  </si>
  <si>
    <t>오메가 영식 4층</t>
  </si>
  <si>
    <t>무기 선택 ↓</t>
    <phoneticPr fontId="3" type="noConversion"/>
  </si>
  <si>
    <t>스사노오</t>
  </si>
  <si>
    <t>머리</t>
    <phoneticPr fontId="3" type="noConversion"/>
  </si>
  <si>
    <t>진리 245개</t>
  </si>
  <si>
    <t>오메가 일반</t>
    <phoneticPr fontId="3" type="noConversion"/>
  </si>
  <si>
    <t>오메가 일반 2층 3층 드랍 렌즈 2개</t>
  </si>
  <si>
    <t>가죽(★★)</t>
  </si>
  <si>
    <t>라바나스타</t>
    <phoneticPr fontId="3" type="noConversion"/>
  </si>
  <si>
    <t>라바나스타</t>
  </si>
  <si>
    <t>만물 495개</t>
  </si>
  <si>
    <t>만물 장비 + 보강제</t>
  </si>
  <si>
    <t>오메가 영식 3층 드랍 / 2층 토큰 6개</t>
  </si>
  <si>
    <t>머리 선택 ↓</t>
    <phoneticPr fontId="3" type="noConversion"/>
  </si>
  <si>
    <t>진리 석판</t>
  </si>
  <si>
    <t>몸</t>
    <phoneticPr fontId="3" type="noConversion"/>
  </si>
  <si>
    <t>진리 410개</t>
  </si>
  <si>
    <t>오메가 일반 4층 드랍 샤프트 4개</t>
  </si>
  <si>
    <t>재봉(★★)</t>
  </si>
  <si>
    <t>화려한 금단</t>
    <phoneticPr fontId="3" type="noConversion"/>
  </si>
  <si>
    <t>쿠로수첩 3줄 보상, 거래가능</t>
  </si>
  <si>
    <t>만물 825개</t>
  </si>
  <si>
    <t>오메가 영식 4층 드랍 / 4층 토큰 8개</t>
  </si>
  <si>
    <t>몸 선택 ↓</t>
    <phoneticPr fontId="3" type="noConversion"/>
  </si>
  <si>
    <t>손</t>
    <phoneticPr fontId="3" type="noConversion"/>
  </si>
  <si>
    <t>아이템레벨</t>
    <phoneticPr fontId="3" type="noConversion"/>
  </si>
  <si>
    <t>마테리아</t>
    <phoneticPr fontId="3" type="noConversion"/>
  </si>
  <si>
    <t>직격</t>
    <phoneticPr fontId="3" type="noConversion"/>
  </si>
  <si>
    <t>극대</t>
    <phoneticPr fontId="3" type="noConversion"/>
  </si>
  <si>
    <t>의지</t>
    <phoneticPr fontId="3" type="noConversion"/>
  </si>
  <si>
    <t>활력</t>
    <phoneticPr fontId="3" type="noConversion"/>
  </si>
  <si>
    <t>획득처</t>
    <phoneticPr fontId="3" type="noConversion"/>
  </si>
  <si>
    <t>진리 석판</t>
    <phoneticPr fontId="3" type="noConversion"/>
  </si>
  <si>
    <t>오메가 일반</t>
    <phoneticPr fontId="3" type="noConversion"/>
  </si>
  <si>
    <t>오메가 일반 3층 4층 드랍 크랭크 2개</t>
  </si>
  <si>
    <t>금단</t>
    <phoneticPr fontId="3" type="noConversion"/>
  </si>
  <si>
    <t>라바나스타</t>
    <phoneticPr fontId="3" type="noConversion"/>
  </si>
  <si>
    <t>만물 석판</t>
    <phoneticPr fontId="3" type="noConversion"/>
  </si>
  <si>
    <t>보강 만물</t>
    <phoneticPr fontId="3" type="noConversion"/>
  </si>
  <si>
    <t>오메가 영식</t>
    <phoneticPr fontId="3" type="noConversion"/>
  </si>
  <si>
    <t>오메가 영식 2층 드랍 / 2층 토큰 6개</t>
  </si>
  <si>
    <t>손 선택 ↓</t>
    <phoneticPr fontId="3" type="noConversion"/>
  </si>
  <si>
    <t>허리</t>
    <phoneticPr fontId="3" type="noConversion"/>
  </si>
  <si>
    <t>아이템레벨</t>
    <phoneticPr fontId="3" type="noConversion"/>
  </si>
  <si>
    <t>마테리아</t>
    <phoneticPr fontId="3" type="noConversion"/>
  </si>
  <si>
    <t>직격</t>
    <phoneticPr fontId="3" type="noConversion"/>
  </si>
  <si>
    <t>극대</t>
    <phoneticPr fontId="3" type="noConversion"/>
  </si>
  <si>
    <t>의지</t>
    <phoneticPr fontId="3" type="noConversion"/>
  </si>
  <si>
    <t>활력</t>
    <phoneticPr fontId="3" type="noConversion"/>
  </si>
  <si>
    <t>획득처</t>
    <phoneticPr fontId="3" type="noConversion"/>
  </si>
  <si>
    <t>진리 석판</t>
    <phoneticPr fontId="3" type="noConversion"/>
  </si>
  <si>
    <t>진리 180개</t>
  </si>
  <si>
    <t>오메가 일반</t>
    <phoneticPr fontId="3" type="noConversion"/>
  </si>
  <si>
    <t>오메가 일반 1층 드랍 사슬 1개</t>
  </si>
  <si>
    <t>금단</t>
    <phoneticPr fontId="3" type="noConversion"/>
  </si>
  <si>
    <t>라바나스타</t>
    <phoneticPr fontId="3" type="noConversion"/>
  </si>
  <si>
    <t>만물 석판</t>
    <phoneticPr fontId="3" type="noConversion"/>
  </si>
  <si>
    <t>만물 375개</t>
  </si>
  <si>
    <t>보강 만물</t>
    <phoneticPr fontId="3" type="noConversion"/>
  </si>
  <si>
    <t>오메가 영식</t>
    <phoneticPr fontId="3" type="noConversion"/>
  </si>
  <si>
    <t>오메가 영식 1층 드랍 / 1층 토큰 6개</t>
  </si>
  <si>
    <t>허리 선택 ↓</t>
    <phoneticPr fontId="3" type="noConversion"/>
  </si>
  <si>
    <t>바지</t>
    <phoneticPr fontId="3" type="noConversion"/>
  </si>
  <si>
    <t>아이템레벨</t>
    <phoneticPr fontId="3" type="noConversion"/>
  </si>
  <si>
    <t>마테리아</t>
    <phoneticPr fontId="3" type="noConversion"/>
  </si>
  <si>
    <t>직격</t>
    <phoneticPr fontId="3" type="noConversion"/>
  </si>
  <si>
    <t>극대</t>
    <phoneticPr fontId="3" type="noConversion"/>
  </si>
  <si>
    <t>의지</t>
    <phoneticPr fontId="3" type="noConversion"/>
  </si>
  <si>
    <t>활력</t>
    <phoneticPr fontId="3" type="noConversion"/>
  </si>
  <si>
    <t>획득처</t>
    <phoneticPr fontId="3" type="noConversion"/>
  </si>
  <si>
    <t>진리 석판</t>
    <phoneticPr fontId="3" type="noConversion"/>
  </si>
  <si>
    <t>오메가 일반</t>
    <phoneticPr fontId="3" type="noConversion"/>
  </si>
  <si>
    <t>오메가 일반 3층 4층 드랍 용수철 4개</t>
  </si>
  <si>
    <t>금단</t>
    <phoneticPr fontId="3" type="noConversion"/>
  </si>
  <si>
    <t>라바나스타</t>
    <phoneticPr fontId="3" type="noConversion"/>
  </si>
  <si>
    <t>만물 석판</t>
    <phoneticPr fontId="3" type="noConversion"/>
  </si>
  <si>
    <t>보강 만물</t>
    <phoneticPr fontId="3" type="noConversion"/>
  </si>
  <si>
    <t>오메가 영식</t>
    <phoneticPr fontId="3" type="noConversion"/>
  </si>
  <si>
    <t>오메가 영식 3층 드랍 / 3층 토큰 8개</t>
  </si>
  <si>
    <t>바지 선택 ↓</t>
    <phoneticPr fontId="3" type="noConversion"/>
  </si>
  <si>
    <t>발</t>
    <phoneticPr fontId="3" type="noConversion"/>
  </si>
  <si>
    <t>아이템레벨</t>
    <phoneticPr fontId="3" type="noConversion"/>
  </si>
  <si>
    <t>마테리아</t>
    <phoneticPr fontId="3" type="noConversion"/>
  </si>
  <si>
    <t>직격</t>
    <phoneticPr fontId="3" type="noConversion"/>
  </si>
  <si>
    <t>극대</t>
    <phoneticPr fontId="3" type="noConversion"/>
  </si>
  <si>
    <t>의지</t>
    <phoneticPr fontId="3" type="noConversion"/>
  </si>
  <si>
    <t>활력</t>
    <phoneticPr fontId="3" type="noConversion"/>
  </si>
  <si>
    <t>획득처</t>
    <phoneticPr fontId="3" type="noConversion"/>
  </si>
  <si>
    <t>진리 석판</t>
    <phoneticPr fontId="3" type="noConversion"/>
  </si>
  <si>
    <r>
      <rPr>
        <sz val="10"/>
        <color rgb="FF000000"/>
        <rFont val="돋움"/>
        <family val="3"/>
        <charset val="129"/>
      </rPr>
      <t>진리</t>
    </r>
    <r>
      <rPr>
        <sz val="10"/>
        <color rgb="FF000000"/>
        <rFont val="Arial"/>
        <family val="2"/>
      </rPr>
      <t xml:space="preserve"> 245</t>
    </r>
    <r>
      <rPr>
        <sz val="10"/>
        <color rgb="FF000000"/>
        <rFont val="돋움"/>
        <family val="3"/>
        <charset val="129"/>
      </rPr>
      <t>개</t>
    </r>
    <phoneticPr fontId="3" type="noConversion"/>
  </si>
  <si>
    <t>오메가 일반</t>
    <phoneticPr fontId="3" type="noConversion"/>
  </si>
  <si>
    <r>
      <rPr>
        <sz val="10"/>
        <color rgb="FF000000"/>
        <rFont val="돋움"/>
        <family val="3"/>
        <charset val="129"/>
      </rPr>
      <t>오메가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돋움"/>
        <family val="3"/>
        <charset val="129"/>
      </rPr>
      <t>일반</t>
    </r>
    <r>
      <rPr>
        <sz val="10"/>
        <color rgb="FF000000"/>
        <rFont val="Arial"/>
        <family val="2"/>
      </rPr>
      <t xml:space="preserve"> 1</t>
    </r>
    <r>
      <rPr>
        <sz val="10"/>
        <color rgb="FF000000"/>
        <rFont val="돋움"/>
        <family val="3"/>
        <charset val="129"/>
      </rPr>
      <t>층</t>
    </r>
    <r>
      <rPr>
        <sz val="10"/>
        <color rgb="FF000000"/>
        <rFont val="Arial"/>
        <family val="2"/>
      </rPr>
      <t xml:space="preserve"> 2</t>
    </r>
    <r>
      <rPr>
        <sz val="10"/>
        <color rgb="FF000000"/>
        <rFont val="돋움"/>
        <family val="3"/>
        <charset val="129"/>
      </rPr>
      <t>층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돋움"/>
        <family val="3"/>
        <charset val="129"/>
      </rPr>
      <t>드랍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돋움"/>
        <family val="3"/>
        <charset val="129"/>
      </rPr>
      <t>페달</t>
    </r>
    <r>
      <rPr>
        <sz val="10"/>
        <color rgb="FF000000"/>
        <rFont val="Arial"/>
        <family val="2"/>
      </rPr>
      <t xml:space="preserve"> 2</t>
    </r>
    <r>
      <rPr>
        <sz val="10"/>
        <color rgb="FF000000"/>
        <rFont val="돋움"/>
        <family val="3"/>
        <charset val="129"/>
      </rPr>
      <t>개</t>
    </r>
    <phoneticPr fontId="3" type="noConversion"/>
  </si>
  <si>
    <t>금단</t>
    <phoneticPr fontId="3" type="noConversion"/>
  </si>
  <si>
    <r>
      <rPr>
        <sz val="10"/>
        <color rgb="FF000000"/>
        <rFont val="돋움"/>
        <family val="3"/>
        <charset val="129"/>
      </rPr>
      <t>가죽</t>
    </r>
    <r>
      <rPr>
        <sz val="10"/>
        <color rgb="FF000000"/>
        <rFont val="Arial"/>
        <family val="2"/>
      </rPr>
      <t>(</t>
    </r>
    <r>
      <rPr>
        <sz val="10"/>
        <color rgb="FF000000"/>
        <rFont val="돋움"/>
        <family val="3"/>
        <charset val="129"/>
      </rPr>
      <t>★★</t>
    </r>
    <r>
      <rPr>
        <sz val="10"/>
        <color rgb="FF000000"/>
        <rFont val="Arial"/>
        <family val="2"/>
      </rPr>
      <t>)</t>
    </r>
    <phoneticPr fontId="3" type="noConversion"/>
  </si>
  <si>
    <t>라바나스타</t>
    <phoneticPr fontId="3" type="noConversion"/>
  </si>
  <si>
    <t>만물 석판</t>
    <phoneticPr fontId="3" type="noConversion"/>
  </si>
  <si>
    <r>
      <rPr>
        <sz val="10"/>
        <color rgb="FF000000"/>
        <rFont val="돋움"/>
        <family val="3"/>
        <charset val="129"/>
      </rPr>
      <t>만물</t>
    </r>
    <r>
      <rPr>
        <sz val="10"/>
        <color rgb="FF000000"/>
        <rFont val="Arial"/>
        <family val="2"/>
      </rPr>
      <t xml:space="preserve"> 495</t>
    </r>
    <r>
      <rPr>
        <sz val="10"/>
        <color rgb="FF000000"/>
        <rFont val="돋움"/>
        <family val="3"/>
        <charset val="129"/>
      </rPr>
      <t>개</t>
    </r>
    <phoneticPr fontId="3" type="noConversion"/>
  </si>
  <si>
    <t>보강 만물</t>
    <phoneticPr fontId="3" type="noConversion"/>
  </si>
  <si>
    <r>
      <rPr>
        <sz val="10"/>
        <color rgb="FF000000"/>
        <rFont val="돋움"/>
        <family val="3"/>
        <charset val="129"/>
      </rPr>
      <t>만물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돋움"/>
        <family val="3"/>
        <charset val="129"/>
      </rPr>
      <t>장비</t>
    </r>
    <r>
      <rPr>
        <sz val="10"/>
        <color rgb="FF000000"/>
        <rFont val="Arial"/>
        <family val="2"/>
      </rPr>
      <t xml:space="preserve"> + </t>
    </r>
    <r>
      <rPr>
        <sz val="10"/>
        <color rgb="FF000000"/>
        <rFont val="돋움"/>
        <family val="3"/>
        <charset val="129"/>
      </rPr>
      <t>보강제</t>
    </r>
    <phoneticPr fontId="3" type="noConversion"/>
  </si>
  <si>
    <t>오메가 영식</t>
    <phoneticPr fontId="3" type="noConversion"/>
  </si>
  <si>
    <r>
      <rPr>
        <sz val="10"/>
        <color rgb="FF000000"/>
        <rFont val="돋움"/>
        <family val="3"/>
        <charset val="129"/>
      </rPr>
      <t>오메가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돋움"/>
        <family val="3"/>
        <charset val="129"/>
      </rPr>
      <t>영식</t>
    </r>
    <r>
      <rPr>
        <sz val="10"/>
        <color rgb="FF000000"/>
        <rFont val="Arial"/>
        <family val="2"/>
      </rPr>
      <t xml:space="preserve"> 2</t>
    </r>
    <r>
      <rPr>
        <sz val="10"/>
        <color rgb="FF000000"/>
        <rFont val="돋움"/>
        <family val="3"/>
        <charset val="129"/>
      </rPr>
      <t>층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돋움"/>
        <family val="3"/>
        <charset val="129"/>
      </rPr>
      <t>드랍</t>
    </r>
    <r>
      <rPr>
        <sz val="10"/>
        <color rgb="FF000000"/>
        <rFont val="Arial"/>
        <family val="2"/>
      </rPr>
      <t xml:space="preserve"> / 2</t>
    </r>
    <r>
      <rPr>
        <sz val="10"/>
        <color rgb="FF000000"/>
        <rFont val="돋움"/>
        <family val="3"/>
        <charset val="129"/>
      </rPr>
      <t>층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돋움"/>
        <family val="3"/>
        <charset val="129"/>
      </rPr>
      <t>토큰</t>
    </r>
    <r>
      <rPr>
        <sz val="10"/>
        <color rgb="FF000000"/>
        <rFont val="Arial"/>
        <family val="2"/>
      </rPr>
      <t xml:space="preserve"> 6</t>
    </r>
    <r>
      <rPr>
        <sz val="10"/>
        <color rgb="FF000000"/>
        <rFont val="돋움"/>
        <family val="3"/>
        <charset val="129"/>
      </rPr>
      <t>개</t>
    </r>
    <phoneticPr fontId="3" type="noConversion"/>
  </si>
  <si>
    <t>발 선택 ↓</t>
    <phoneticPr fontId="3" type="noConversion"/>
  </si>
  <si>
    <t>귀걸이</t>
    <phoneticPr fontId="3" type="noConversion"/>
  </si>
  <si>
    <t>오메가 일반 1층 드랍 나사 1개</t>
  </si>
  <si>
    <t>락슈미</t>
    <phoneticPr fontId="3" type="noConversion"/>
  </si>
  <si>
    <t>극 락슈미</t>
  </si>
  <si>
    <t>오메가 영식 1층 드랍 / 1층 토큰 4개</t>
  </si>
  <si>
    <t>귀걸이 선택 ↓</t>
    <phoneticPr fontId="3" type="noConversion"/>
  </si>
  <si>
    <t>락슈미</t>
  </si>
  <si>
    <t>목걸이</t>
    <phoneticPr fontId="3" type="noConversion"/>
  </si>
  <si>
    <t>아이템레벨</t>
    <phoneticPr fontId="3" type="noConversion"/>
  </si>
  <si>
    <t>마테리아</t>
    <phoneticPr fontId="3" type="noConversion"/>
  </si>
  <si>
    <t>직격</t>
    <phoneticPr fontId="3" type="noConversion"/>
  </si>
  <si>
    <t>극대</t>
    <phoneticPr fontId="3" type="noConversion"/>
  </si>
  <si>
    <t>의지</t>
    <phoneticPr fontId="3" type="noConversion"/>
  </si>
  <si>
    <t>활력</t>
    <phoneticPr fontId="3" type="noConversion"/>
  </si>
  <si>
    <t>획득처</t>
    <phoneticPr fontId="3" type="noConversion"/>
  </si>
  <si>
    <t>진리 석판</t>
    <phoneticPr fontId="3" type="noConversion"/>
  </si>
  <si>
    <t>오메가 일반</t>
    <phoneticPr fontId="3" type="noConversion"/>
  </si>
  <si>
    <t>락슈미</t>
    <phoneticPr fontId="3" type="noConversion"/>
  </si>
  <si>
    <t>금단</t>
    <phoneticPr fontId="3" type="noConversion"/>
  </si>
  <si>
    <t>목수(★★)</t>
  </si>
  <si>
    <t>만물 석판</t>
    <phoneticPr fontId="3" type="noConversion"/>
  </si>
  <si>
    <t>보강 만물</t>
    <phoneticPr fontId="3" type="noConversion"/>
  </si>
  <si>
    <t>오메가 영식</t>
    <phoneticPr fontId="3" type="noConversion"/>
  </si>
  <si>
    <t>목걸이 선택 ↓</t>
    <phoneticPr fontId="3" type="noConversion"/>
  </si>
  <si>
    <t>팔찌</t>
    <phoneticPr fontId="3" type="noConversion"/>
  </si>
  <si>
    <t>락슈미</t>
    <phoneticPr fontId="3" type="noConversion"/>
  </si>
  <si>
    <t>팔찌 선택 ↓</t>
    <phoneticPr fontId="3" type="noConversion"/>
  </si>
  <si>
    <t>왼쪽 반지</t>
    <phoneticPr fontId="3" type="noConversion"/>
  </si>
  <si>
    <t>아이템레벨</t>
    <phoneticPr fontId="3" type="noConversion"/>
  </si>
  <si>
    <t>마테리아</t>
    <phoneticPr fontId="3" type="noConversion"/>
  </si>
  <si>
    <t>직격</t>
    <phoneticPr fontId="3" type="noConversion"/>
  </si>
  <si>
    <t>극대</t>
    <phoneticPr fontId="3" type="noConversion"/>
  </si>
  <si>
    <t>의지</t>
    <phoneticPr fontId="3" type="noConversion"/>
  </si>
  <si>
    <t>활력</t>
    <phoneticPr fontId="3" type="noConversion"/>
  </si>
  <si>
    <t>획득처</t>
    <phoneticPr fontId="3" type="noConversion"/>
  </si>
  <si>
    <t>진리 석판</t>
    <phoneticPr fontId="3" type="noConversion"/>
  </si>
  <si>
    <t>오메가 일반</t>
    <phoneticPr fontId="3" type="noConversion"/>
  </si>
  <si>
    <t>락슈미</t>
    <phoneticPr fontId="3" type="noConversion"/>
  </si>
  <si>
    <t>금단</t>
    <phoneticPr fontId="3" type="noConversion"/>
  </si>
  <si>
    <t>만물 석판</t>
    <phoneticPr fontId="3" type="noConversion"/>
  </si>
  <si>
    <t>보강 만물</t>
    <phoneticPr fontId="3" type="noConversion"/>
  </si>
  <si>
    <t>오메가 영식</t>
    <phoneticPr fontId="3" type="noConversion"/>
  </si>
  <si>
    <t>반지 선택 ↓</t>
    <phoneticPr fontId="3" type="noConversion"/>
  </si>
  <si>
    <t>오른쪽 반지</t>
    <phoneticPr fontId="3" type="noConversion"/>
  </si>
  <si>
    <t>아이템레벨</t>
    <phoneticPr fontId="3" type="noConversion"/>
  </si>
  <si>
    <t>마테리아</t>
    <phoneticPr fontId="3" type="noConversion"/>
  </si>
  <si>
    <t>직격</t>
    <phoneticPr fontId="3" type="noConversion"/>
  </si>
  <si>
    <t>극대</t>
    <phoneticPr fontId="3" type="noConversion"/>
  </si>
  <si>
    <t>의지</t>
    <phoneticPr fontId="3" type="noConversion"/>
  </si>
  <si>
    <t>활력</t>
    <phoneticPr fontId="3" type="noConversion"/>
  </si>
  <si>
    <t>획득처</t>
    <phoneticPr fontId="3" type="noConversion"/>
  </si>
  <si>
    <t>진리 석판</t>
    <phoneticPr fontId="3" type="noConversion"/>
  </si>
  <si>
    <t>오메가 일반</t>
    <phoneticPr fontId="3" type="noConversion"/>
  </si>
  <si>
    <t>락슈미</t>
    <phoneticPr fontId="3" type="noConversion"/>
  </si>
  <si>
    <t>금단</t>
    <phoneticPr fontId="3" type="noConversion"/>
  </si>
  <si>
    <t>만물 석판</t>
    <phoneticPr fontId="3" type="noConversion"/>
  </si>
  <si>
    <t>보강 만물</t>
    <phoneticPr fontId="3" type="noConversion"/>
  </si>
  <si>
    <t>오메가 영식</t>
    <phoneticPr fontId="3" type="noConversion"/>
  </si>
  <si>
    <t>반지 선택 ↓</t>
    <phoneticPr fontId="3" type="noConversion"/>
  </si>
  <si>
    <t>음식</t>
    <phoneticPr fontId="3" type="noConversion"/>
  </si>
  <si>
    <t>게살 달걀부침</t>
  </si>
  <si>
    <t>+5%(64)</t>
  </si>
  <si>
    <t>+2%(17)</t>
  </si>
  <si>
    <t>+4%(62)</t>
  </si>
  <si>
    <t>요리사</t>
  </si>
  <si>
    <t>부시리 조림</t>
  </si>
  <si>
    <t>+2%(21)</t>
  </si>
  <si>
    <t>+5%(69)</t>
  </si>
  <si>
    <t>+5%(70)</t>
  </si>
  <si>
    <t>새우 통구이</t>
  </si>
  <si>
    <t>+2%(18)</t>
  </si>
  <si>
    <t>+4%(64)</t>
  </si>
  <si>
    <t>감성돔 조림</t>
  </si>
  <si>
    <t>+5%(77)</t>
  </si>
  <si>
    <t>+2%(25)</t>
  </si>
  <si>
    <t>+4%(68)</t>
  </si>
  <si>
    <t>과일조림 젤리</t>
  </si>
  <si>
    <t>+2%(32)</t>
  </si>
  <si>
    <t>+5%(79)</t>
  </si>
  <si>
    <t>요리사(★)</t>
  </si>
  <si>
    <t>감잎 초밥</t>
  </si>
  <si>
    <t>+5%(82)</t>
  </si>
  <si>
    <t>차완무시</t>
  </si>
  <si>
    <t>+2%(33)</t>
  </si>
  <si>
    <t>+5%(85)</t>
  </si>
  <si>
    <t>+5%(87)</t>
  </si>
  <si>
    <t>요리사(★★)</t>
  </si>
  <si>
    <t>돼지고기 조림</t>
  </si>
  <si>
    <t>음식 선택 ↓</t>
    <phoneticPr fontId="3" type="noConversion"/>
  </si>
  <si>
    <r>
      <rPr>
        <b/>
        <sz val="10"/>
        <color rgb="FF000000"/>
        <rFont val="돋움"/>
        <family val="3"/>
        <charset val="129"/>
      </rPr>
      <t>종족</t>
    </r>
    <r>
      <rPr>
        <b/>
        <sz val="10"/>
        <color rgb="FF000000"/>
        <rFont val="Arial"/>
        <family val="2"/>
      </rPr>
      <t xml:space="preserve"> </t>
    </r>
    <phoneticPr fontId="3" type="noConversion"/>
  </si>
  <si>
    <t xml:space="preserve">마시 </t>
  </si>
  <si>
    <t>불굴</t>
    <phoneticPr fontId="3" type="noConversion"/>
  </si>
  <si>
    <t>체력</t>
    <phoneticPr fontId="3" type="noConversion"/>
  </si>
  <si>
    <t>중원 휴런</t>
    <phoneticPr fontId="3" type="noConversion"/>
  </si>
  <si>
    <r>
      <rPr>
        <b/>
        <sz val="10"/>
        <color rgb="FF000000"/>
        <rFont val="돋움"/>
        <family val="3"/>
        <charset val="129"/>
      </rPr>
      <t>고원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휴런</t>
    </r>
    <phoneticPr fontId="3" type="noConversion"/>
  </si>
  <si>
    <r>
      <rPr>
        <b/>
        <sz val="10"/>
        <color rgb="FF000000"/>
        <rFont val="돋움"/>
        <family val="3"/>
        <charset val="129"/>
      </rPr>
      <t>해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코테</t>
    </r>
    <phoneticPr fontId="3" type="noConversion"/>
  </si>
  <si>
    <r>
      <rPr>
        <b/>
        <sz val="10"/>
        <color rgb="FF000000"/>
        <rFont val="돋움"/>
        <family val="3"/>
        <charset val="129"/>
      </rPr>
      <t>달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코테</t>
    </r>
    <phoneticPr fontId="3" type="noConversion"/>
  </si>
  <si>
    <r>
      <rPr>
        <b/>
        <sz val="10"/>
        <color rgb="FF000000"/>
        <rFont val="돋움"/>
        <family val="3"/>
        <charset val="129"/>
      </rPr>
      <t>평원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라라펠</t>
    </r>
    <phoneticPr fontId="3" type="noConversion"/>
  </si>
  <si>
    <r>
      <rPr>
        <b/>
        <sz val="10"/>
        <color rgb="FF000000"/>
        <rFont val="돋움"/>
        <family val="3"/>
        <charset val="129"/>
      </rPr>
      <t>사막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라라펠</t>
    </r>
    <phoneticPr fontId="3" type="noConversion"/>
  </si>
  <si>
    <r>
      <rPr>
        <b/>
        <sz val="10"/>
        <color rgb="FF000000"/>
        <rFont val="돋움"/>
        <family val="3"/>
        <charset val="129"/>
      </rPr>
      <t>숲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엘레젠</t>
    </r>
    <phoneticPr fontId="3" type="noConversion"/>
  </si>
  <si>
    <r>
      <rPr>
        <b/>
        <sz val="10"/>
        <color rgb="FF000000"/>
        <rFont val="돋움"/>
        <family val="3"/>
        <charset val="129"/>
      </rPr>
      <t>황혼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엘레젠</t>
    </r>
    <phoneticPr fontId="3" type="noConversion"/>
  </si>
  <si>
    <r>
      <rPr>
        <b/>
        <sz val="10"/>
        <color rgb="FF000000"/>
        <rFont val="돋움"/>
        <family val="3"/>
        <charset val="129"/>
      </rPr>
      <t>불꽃지킴이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루가딘</t>
    </r>
    <phoneticPr fontId="3" type="noConversion"/>
  </si>
  <si>
    <r>
      <rPr>
        <b/>
        <sz val="10"/>
        <color rgb="FF000000"/>
        <rFont val="돋움"/>
        <family val="3"/>
        <charset val="129"/>
      </rPr>
      <t>바다늑대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루가딘</t>
    </r>
    <phoneticPr fontId="3" type="noConversion"/>
  </si>
  <si>
    <r>
      <rPr>
        <b/>
        <sz val="10"/>
        <color rgb="FF000000"/>
        <rFont val="돋움"/>
        <family val="3"/>
        <charset val="129"/>
      </rPr>
      <t>아우라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젤라</t>
    </r>
    <phoneticPr fontId="3" type="noConversion"/>
  </si>
  <si>
    <r>
      <rPr>
        <b/>
        <sz val="10"/>
        <color rgb="FF000000"/>
        <rFont val="돋움"/>
        <family val="3"/>
        <charset val="129"/>
      </rPr>
      <t>아우라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렌</t>
    </r>
    <phoneticPr fontId="3" type="noConversion"/>
  </si>
  <si>
    <t>종족 선택 ↓</t>
    <phoneticPr fontId="3" type="noConversion"/>
  </si>
  <si>
    <t>불꽃지킴이 루가딘</t>
  </si>
  <si>
    <t>스탯합</t>
    <phoneticPr fontId="3" type="noConversion"/>
  </si>
  <si>
    <r>
      <rPr>
        <b/>
        <sz val="10"/>
        <color rgb="FF000000"/>
        <rFont val="돋움"/>
        <family val="3"/>
        <charset val="129"/>
      </rPr>
      <t>아이템레벨</t>
    </r>
    <r>
      <rPr>
        <b/>
        <sz val="10"/>
        <color rgb="FF000000"/>
        <rFont val="Arial"/>
        <family val="2"/>
      </rPr>
      <t xml:space="preserve"> </t>
    </r>
    <phoneticPr fontId="3" type="noConversion"/>
  </si>
  <si>
    <t>무기 공격력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</si>
</sst>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6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2" fillId="3" borderId="0" xfId="0" applyFont="1" applyFill="1" applyAlignment="1"/>
    <xf numFmtId="0" fontId="0" fillId="3" borderId="0" xfId="0" applyFont="1" applyFill="1" applyAlignment="1"/>
    <xf numFmtId="0" fontId="0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/>
    <xf numFmtId="0" fontId="2" fillId="4" borderId="0" xfId="0" applyFont="1" applyFill="1" applyAlignment="1"/>
    <xf numFmtId="0" fontId="0" fillId="4" borderId="0" xfId="0" applyFont="1" applyFill="1" applyAlignment="1"/>
    <xf numFmtId="0" fontId="0" fillId="4" borderId="0" xfId="0" applyFont="1" applyFill="1" applyAlignment="1">
      <alignment horizontal="center" vertical="center"/>
    </xf>
    <xf numFmtId="0" fontId="1" fillId="4" borderId="0" xfId="0" applyFont="1" applyFill="1" applyAlignment="1"/>
    <xf numFmtId="0" fontId="2" fillId="5" borderId="0" xfId="0" applyFont="1" applyFill="1" applyAlignment="1"/>
    <xf numFmtId="0" fontId="0" fillId="5" borderId="0" xfId="0" applyFont="1" applyFill="1" applyAlignment="1"/>
    <xf numFmtId="0" fontId="0" fillId="5" borderId="0" xfId="0" applyFont="1" applyFill="1" applyAlignment="1">
      <alignment horizontal="center" vertical="center"/>
    </xf>
    <xf numFmtId="0" fontId="1" fillId="5" borderId="0" xfId="0" applyFont="1" applyFill="1" applyAlignment="1"/>
    <xf numFmtId="0" fontId="2" fillId="6" borderId="0" xfId="0" applyFont="1" applyFill="1" applyAlignment="1"/>
    <xf numFmtId="0" fontId="0" fillId="6" borderId="0" xfId="0" applyFont="1" applyFill="1" applyAlignment="1"/>
    <xf numFmtId="0" fontId="0" fillId="6" borderId="0" xfId="0" applyFont="1" applyFill="1" applyAlignment="1">
      <alignment horizontal="center" vertical="center"/>
    </xf>
    <xf numFmtId="0" fontId="1" fillId="6" borderId="0" xfId="0" applyFont="1" applyFill="1" applyAlignment="1"/>
    <xf numFmtId="0" fontId="4" fillId="0" borderId="0" xfId="0" applyFont="1" applyAlignment="1"/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0" fillId="8" borderId="0" xfId="0" applyFont="1" applyFill="1" applyAlignment="1">
      <alignment horizontal="center"/>
    </xf>
    <xf numFmtId="0" fontId="0" fillId="8" borderId="0" xfId="0" applyFont="1" applyFill="1" applyAlignment="1">
      <alignment horizontal="center" vertical="center"/>
    </xf>
    <xf numFmtId="0" fontId="0" fillId="8" borderId="0" xfId="0" applyFont="1" applyFill="1" applyAlignment="1"/>
    <xf numFmtId="0" fontId="4" fillId="5" borderId="0" xfId="0" applyFont="1" applyFill="1" applyAlignment="1"/>
    <xf numFmtId="0" fontId="2" fillId="9" borderId="0" xfId="0" applyFont="1" applyFill="1" applyAlignment="1"/>
    <xf numFmtId="0" fontId="0" fillId="9" borderId="0" xfId="0" applyFont="1" applyFill="1" applyAlignment="1"/>
    <xf numFmtId="0" fontId="0" fillId="9" borderId="0" xfId="0" applyFont="1" applyFill="1" applyAlignment="1">
      <alignment horizontal="center" vertical="center"/>
    </xf>
    <xf numFmtId="0" fontId="1" fillId="9" borderId="0" xfId="0" applyFont="1" applyFill="1" applyAlignment="1"/>
    <xf numFmtId="0" fontId="2" fillId="7" borderId="0" xfId="0" applyFont="1" applyFill="1" applyAlignment="1">
      <alignment horizontal="center" vertical="center"/>
    </xf>
    <xf numFmtId="0" fontId="4" fillId="3" borderId="0" xfId="0" applyFont="1" applyFill="1" applyAlignment="1"/>
    <xf numFmtId="0" fontId="4" fillId="4" borderId="0" xfId="0" applyFont="1" applyFill="1" applyAlignment="1"/>
    <xf numFmtId="0" fontId="4" fillId="6" borderId="0" xfId="0" applyFont="1" applyFill="1" applyAlignment="1"/>
    <xf numFmtId="49" fontId="2" fillId="2" borderId="0" xfId="0" applyNumberFormat="1" applyFont="1" applyFill="1" applyAlignment="1">
      <alignment horizontal="center" vertical="center"/>
    </xf>
    <xf numFmtId="0" fontId="2" fillId="7" borderId="0" xfId="0" applyFont="1" applyFill="1" applyAlignment="1"/>
    <xf numFmtId="0" fontId="0" fillId="7" borderId="0" xfId="0" applyFont="1" applyFill="1" applyAlignment="1"/>
    <xf numFmtId="49" fontId="0" fillId="7" borderId="0" xfId="0" applyNumberFormat="1" applyFont="1" applyFill="1" applyAlignment="1">
      <alignment horizontal="center" vertical="center"/>
    </xf>
    <xf numFmtId="49" fontId="1" fillId="7" borderId="0" xfId="0" applyNumberFormat="1" applyFont="1" applyFill="1" applyAlignment="1">
      <alignment horizontal="center" vertical="center"/>
    </xf>
    <xf numFmtId="0" fontId="4" fillId="7" borderId="0" xfId="0" applyFont="1" applyFill="1" applyAlignment="1"/>
    <xf numFmtId="0" fontId="0" fillId="7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Alignment="1">
      <alignment horizontal="center" vertical="center"/>
    </xf>
    <xf numFmtId="0" fontId="0" fillId="8" borderId="0" xfId="0" applyFont="1" applyFill="1" applyAlignment="1">
      <alignment horizontal="right"/>
    </xf>
    <xf numFmtId="0" fontId="5" fillId="2" borderId="0" xfId="0" applyFont="1" applyFill="1" applyAlignment="1"/>
    <xf numFmtId="0" fontId="1" fillId="7" borderId="0" xfId="0" applyFont="1" applyFill="1" applyAlignment="1">
      <alignment horizontal="center" vertical="center"/>
    </xf>
    <xf numFmtId="0" fontId="5" fillId="7" borderId="0" xfId="0" applyFont="1" applyFill="1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8" borderId="0" xfId="0" applyFont="1" applyFill="1" applyAlignment="1">
      <alignment horizontal="left"/>
    </xf>
    <xf numFmtId="0" fontId="1" fillId="8" borderId="0" xfId="0" applyFont="1" applyFill="1" applyAlignment="1">
      <alignment horizontal="center" vertical="center"/>
    </xf>
    <xf numFmtId="0" fontId="2" fillId="2" borderId="0" xfId="0" applyFont="1" applyFill="1" applyAlignment="1"/>
    <xf numFmtId="0" fontId="5" fillId="10" borderId="0" xfId="0" applyFont="1" applyFill="1" applyAlignment="1"/>
    <xf numFmtId="176" fontId="5" fillId="10" borderId="0" xfId="0" applyNumberFormat="1" applyFont="1" applyFill="1" applyAlignment="1"/>
    <xf numFmtId="0" fontId="5" fillId="10" borderId="0" xfId="0" applyFont="1" applyFill="1" applyAlignment="1">
      <alignment horizontal="center" vertical="center"/>
    </xf>
    <xf numFmtId="176" fontId="5" fillId="10" borderId="0" xfId="0" applyNumberFormat="1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51060;&#51109;&#50896;/Desktop/&#51109;&#48708;%20&#49828;&#53487;%20&#44228;&#49328;&#44592;%201.0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산기"/>
      <sheetName val="Version History"/>
      <sheetName val="Jobs"/>
      <sheetName val="Constants"/>
      <sheetName val="음유시인"/>
      <sheetName val="기공사"/>
      <sheetName val="몽크"/>
      <sheetName val="닌자"/>
      <sheetName val="용기사"/>
      <sheetName val="사무라이"/>
      <sheetName val="흑마도사"/>
      <sheetName val="소환사"/>
      <sheetName val="적마도사"/>
      <sheetName val="나이트"/>
      <sheetName val="전사"/>
      <sheetName val="암흑기사"/>
      <sheetName val="백마도사"/>
      <sheetName val="학자"/>
      <sheetName val="점성술사"/>
    </sheetNames>
    <sheetDataSet>
      <sheetData sheetId="0"/>
      <sheetData sheetId="1"/>
      <sheetData sheetId="2">
        <row r="2">
          <cell r="A2" t="str">
            <v>PLD</v>
          </cell>
          <cell r="B2">
            <v>100</v>
          </cell>
          <cell r="C2">
            <v>120</v>
          </cell>
          <cell r="D2" t="b">
            <v>1</v>
          </cell>
          <cell r="E2">
            <v>110</v>
          </cell>
          <cell r="F2" t="b">
            <v>1</v>
          </cell>
        </row>
        <row r="3">
          <cell r="A3" t="str">
            <v>MNK</v>
          </cell>
          <cell r="B3">
            <v>110</v>
          </cell>
          <cell r="C3">
            <v>110</v>
          </cell>
          <cell r="D3" t="b">
            <v>0</v>
          </cell>
          <cell r="E3">
            <v>110</v>
          </cell>
          <cell r="F3" t="b">
            <v>1</v>
          </cell>
        </row>
        <row r="4">
          <cell r="A4" t="str">
            <v>WAR</v>
          </cell>
          <cell r="B4">
            <v>105</v>
          </cell>
          <cell r="C4">
            <v>125</v>
          </cell>
          <cell r="D4" t="b">
            <v>1</v>
          </cell>
          <cell r="E4">
            <v>110</v>
          </cell>
          <cell r="F4" t="b">
            <v>1</v>
          </cell>
        </row>
        <row r="5">
          <cell r="A5" t="str">
            <v>DRG</v>
          </cell>
          <cell r="B5">
            <v>115</v>
          </cell>
          <cell r="C5">
            <v>115</v>
          </cell>
          <cell r="D5" t="b">
            <v>0</v>
          </cell>
          <cell r="E5">
            <v>110</v>
          </cell>
          <cell r="F5" t="b">
            <v>1</v>
          </cell>
        </row>
        <row r="6">
          <cell r="A6" t="str">
            <v>BRD</v>
          </cell>
          <cell r="B6">
            <v>115</v>
          </cell>
          <cell r="C6">
            <v>105</v>
          </cell>
          <cell r="D6" t="b">
            <v>0</v>
          </cell>
          <cell r="E6">
            <v>100</v>
          </cell>
          <cell r="F6" t="b">
            <v>1</v>
          </cell>
        </row>
        <row r="7">
          <cell r="A7" t="str">
            <v>WHM</v>
          </cell>
          <cell r="B7">
            <v>115</v>
          </cell>
          <cell r="C7">
            <v>105</v>
          </cell>
          <cell r="D7" t="b">
            <v>0</v>
          </cell>
          <cell r="E7">
            <v>110</v>
          </cell>
          <cell r="F7" t="b">
            <v>0</v>
          </cell>
        </row>
        <row r="8">
          <cell r="A8" t="str">
            <v>BLM</v>
          </cell>
          <cell r="B8">
            <v>115</v>
          </cell>
          <cell r="C8">
            <v>105</v>
          </cell>
          <cell r="D8" t="b">
            <v>0</v>
          </cell>
          <cell r="E8">
            <v>110</v>
          </cell>
          <cell r="F8" t="b">
            <v>0</v>
          </cell>
        </row>
        <row r="9">
          <cell r="A9" t="str">
            <v>SMN</v>
          </cell>
          <cell r="B9">
            <v>115</v>
          </cell>
          <cell r="C9">
            <v>105</v>
          </cell>
          <cell r="D9" t="b">
            <v>0</v>
          </cell>
          <cell r="E9">
            <v>110</v>
          </cell>
          <cell r="F9" t="b">
            <v>0</v>
          </cell>
        </row>
        <row r="10">
          <cell r="A10" t="str">
            <v>SCH</v>
          </cell>
          <cell r="B10">
            <v>115</v>
          </cell>
          <cell r="C10">
            <v>105</v>
          </cell>
          <cell r="D10" t="b">
            <v>0</v>
          </cell>
          <cell r="E10">
            <v>110</v>
          </cell>
          <cell r="F10" t="b">
            <v>0</v>
          </cell>
        </row>
        <row r="11">
          <cell r="A11" t="str">
            <v>NIN</v>
          </cell>
          <cell r="B11">
            <v>110</v>
          </cell>
          <cell r="C11">
            <v>108</v>
          </cell>
          <cell r="D11" t="b">
            <v>0</v>
          </cell>
          <cell r="E11">
            <v>110</v>
          </cell>
          <cell r="F11" t="b">
            <v>1</v>
          </cell>
        </row>
        <row r="12">
          <cell r="A12" t="str">
            <v>MCH</v>
          </cell>
          <cell r="B12">
            <v>115</v>
          </cell>
          <cell r="C12">
            <v>105</v>
          </cell>
          <cell r="D12" t="b">
            <v>0</v>
          </cell>
          <cell r="E12">
            <v>100</v>
          </cell>
          <cell r="F12" t="b">
            <v>1</v>
          </cell>
        </row>
        <row r="13">
          <cell r="A13" t="str">
            <v>DRK</v>
          </cell>
          <cell r="B13">
            <v>105</v>
          </cell>
          <cell r="C13">
            <v>120</v>
          </cell>
          <cell r="D13" t="b">
            <v>1</v>
          </cell>
          <cell r="E13">
            <v>110</v>
          </cell>
          <cell r="F13" t="b">
            <v>1</v>
          </cell>
        </row>
        <row r="14">
          <cell r="A14" t="str">
            <v>AST</v>
          </cell>
          <cell r="B14">
            <v>115</v>
          </cell>
          <cell r="C14">
            <v>105</v>
          </cell>
          <cell r="D14" t="b">
            <v>0</v>
          </cell>
          <cell r="E14">
            <v>110</v>
          </cell>
          <cell r="F14" t="b">
            <v>0</v>
          </cell>
        </row>
        <row r="15">
          <cell r="A15" t="str">
            <v>SAM</v>
          </cell>
          <cell r="B15">
            <v>112</v>
          </cell>
          <cell r="C15">
            <v>109</v>
          </cell>
          <cell r="D15" t="b">
            <v>0</v>
          </cell>
          <cell r="E15">
            <v>110</v>
          </cell>
          <cell r="F15" t="b">
            <v>1</v>
          </cell>
        </row>
        <row r="16">
          <cell r="A16" t="str">
            <v>RDM</v>
          </cell>
          <cell r="B16">
            <v>115</v>
          </cell>
          <cell r="C16">
            <v>105</v>
          </cell>
          <cell r="D16" t="b">
            <v>0</v>
          </cell>
          <cell r="E16">
            <v>110</v>
          </cell>
          <cell r="F16" t="b">
            <v>0</v>
          </cell>
        </row>
      </sheetData>
      <sheetData sheetId="3">
        <row r="1">
          <cell r="B1">
            <v>2170</v>
          </cell>
        </row>
        <row r="2">
          <cell r="B2">
            <v>292</v>
          </cell>
        </row>
        <row r="3">
          <cell r="B3">
            <v>364</v>
          </cell>
        </row>
        <row r="4">
          <cell r="B4">
            <v>200</v>
          </cell>
        </row>
        <row r="5">
          <cell r="B5">
            <v>400</v>
          </cell>
        </row>
        <row r="6">
          <cell r="B6">
            <v>50</v>
          </cell>
        </row>
        <row r="7">
          <cell r="B7">
            <v>550</v>
          </cell>
        </row>
        <row r="8">
          <cell r="B8">
            <v>130</v>
          </cell>
        </row>
        <row r="9">
          <cell r="B9">
            <v>130</v>
          </cell>
        </row>
        <row r="10">
          <cell r="B10">
            <v>100</v>
          </cell>
        </row>
        <row r="11">
          <cell r="B11">
            <v>20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2"/>
  <sheetViews>
    <sheetView tabSelected="1" topLeftCell="A143" workbookViewId="0">
      <selection activeCell="E159" sqref="E159"/>
    </sheetView>
  </sheetViews>
  <sheetFormatPr defaultRowHeight="12.75" x14ac:dyDescent="0.2"/>
  <cols>
    <col min="1" max="1" width="15.28515625" style="3" customWidth="1"/>
    <col min="2" max="2" width="11.5703125" style="3" customWidth="1"/>
    <col min="3" max="3" width="21.85546875" style="3" customWidth="1"/>
    <col min="4" max="9" width="9.140625" style="2"/>
    <col min="10" max="10" width="30.85546875" style="3" customWidth="1"/>
    <col min="11" max="11" width="9.28515625" style="2" bestFit="1" customWidth="1"/>
    <col min="12" max="16384" width="9.140625" style="3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</row>
    <row r="2" spans="1:12" s="2" customFormat="1" x14ac:dyDescent="0.2">
      <c r="A2" s="4" t="s">
        <v>11</v>
      </c>
      <c r="B2" s="5">
        <v>310</v>
      </c>
      <c r="C2" s="5"/>
      <c r="D2" s="6">
        <v>253</v>
      </c>
      <c r="E2" s="7">
        <v>181</v>
      </c>
      <c r="F2" s="6"/>
      <c r="G2" s="6"/>
      <c r="H2" s="6">
        <v>258</v>
      </c>
      <c r="I2" s="6">
        <v>236</v>
      </c>
      <c r="J2" s="8" t="s">
        <v>12</v>
      </c>
      <c r="K2" s="6">
        <v>130</v>
      </c>
      <c r="L2" s="3"/>
    </row>
    <row r="3" spans="1:12" x14ac:dyDescent="0.2">
      <c r="A3" s="4" t="s">
        <v>13</v>
      </c>
      <c r="B3" s="5">
        <v>320</v>
      </c>
      <c r="C3" s="5"/>
      <c r="D3" s="6">
        <v>268</v>
      </c>
      <c r="E3" s="6">
        <v>263</v>
      </c>
      <c r="F3" s="6">
        <v>184</v>
      </c>
      <c r="G3" s="6"/>
      <c r="H3" s="6"/>
      <c r="I3" s="6">
        <v>252</v>
      </c>
      <c r="J3" s="8" t="s">
        <v>14</v>
      </c>
      <c r="K3" s="6">
        <v>131</v>
      </c>
    </row>
    <row r="4" spans="1:12" x14ac:dyDescent="0.2">
      <c r="A4" s="9" t="s">
        <v>15</v>
      </c>
      <c r="B4" s="10">
        <v>320</v>
      </c>
      <c r="C4" s="10"/>
      <c r="D4" s="11">
        <v>268</v>
      </c>
      <c r="E4" s="11">
        <v>184</v>
      </c>
      <c r="F4" s="11"/>
      <c r="G4" s="11"/>
      <c r="H4" s="11">
        <v>263</v>
      </c>
      <c r="I4" s="11">
        <v>252</v>
      </c>
      <c r="J4" s="12" t="s">
        <v>16</v>
      </c>
      <c r="K4" s="11">
        <v>131</v>
      </c>
    </row>
    <row r="5" spans="1:12" x14ac:dyDescent="0.2">
      <c r="A5" s="4" t="s">
        <v>17</v>
      </c>
      <c r="B5" s="5">
        <v>330</v>
      </c>
      <c r="C5" s="5"/>
      <c r="D5" s="6">
        <v>284</v>
      </c>
      <c r="E5" s="6"/>
      <c r="F5" s="6">
        <v>188</v>
      </c>
      <c r="G5" s="6">
        <v>268</v>
      </c>
      <c r="H5" s="6"/>
      <c r="I5" s="6">
        <v>269</v>
      </c>
      <c r="J5" s="8" t="s">
        <v>18</v>
      </c>
      <c r="K5" s="6">
        <v>132</v>
      </c>
    </row>
    <row r="6" spans="1:12" x14ac:dyDescent="0.2">
      <c r="A6" s="13" t="s">
        <v>19</v>
      </c>
      <c r="B6" s="14">
        <v>335</v>
      </c>
      <c r="C6" s="14"/>
      <c r="D6" s="15">
        <v>293</v>
      </c>
      <c r="E6" s="15"/>
      <c r="F6" s="15">
        <v>189</v>
      </c>
      <c r="G6" s="15"/>
      <c r="H6" s="15">
        <v>270</v>
      </c>
      <c r="I6" s="15">
        <v>278</v>
      </c>
      <c r="J6" s="16" t="s">
        <v>20</v>
      </c>
      <c r="K6" s="15">
        <v>133</v>
      </c>
    </row>
    <row r="7" spans="1:12" x14ac:dyDescent="0.2">
      <c r="A7" s="17" t="s">
        <v>21</v>
      </c>
      <c r="B7" s="18">
        <v>340</v>
      </c>
      <c r="C7" s="18"/>
      <c r="D7" s="19">
        <v>301</v>
      </c>
      <c r="E7" s="19"/>
      <c r="F7" s="19">
        <v>191</v>
      </c>
      <c r="G7" s="19">
        <v>273</v>
      </c>
      <c r="H7" s="19"/>
      <c r="I7" s="19">
        <v>287</v>
      </c>
      <c r="J7" s="20" t="s">
        <v>22</v>
      </c>
      <c r="K7" s="19">
        <v>134</v>
      </c>
    </row>
    <row r="8" spans="1:12" x14ac:dyDescent="0.2">
      <c r="A8" s="17" t="s">
        <v>23</v>
      </c>
      <c r="B8" s="18">
        <v>345</v>
      </c>
      <c r="C8" s="18"/>
      <c r="D8" s="19">
        <v>308</v>
      </c>
      <c r="E8" s="19">
        <v>196</v>
      </c>
      <c r="F8" s="19">
        <v>280</v>
      </c>
      <c r="G8" s="19"/>
      <c r="H8" s="19"/>
      <c r="I8" s="19">
        <v>295</v>
      </c>
      <c r="J8" s="20" t="s">
        <v>24</v>
      </c>
      <c r="K8" s="19">
        <v>135</v>
      </c>
    </row>
    <row r="9" spans="1:12" x14ac:dyDescent="0.2">
      <c r="A9" s="21"/>
    </row>
    <row r="10" spans="1:12" x14ac:dyDescent="0.2">
      <c r="A10" s="22" t="s">
        <v>25</v>
      </c>
    </row>
    <row r="11" spans="1:12" x14ac:dyDescent="0.2">
      <c r="A11" s="23" t="s">
        <v>26</v>
      </c>
      <c r="B11" s="24">
        <f>VLOOKUP(A11,$A$2:$K$8,2,0)</f>
        <v>320</v>
      </c>
      <c r="C11" s="24">
        <f>VLOOKUP(A11,$A$2:$K$8,3,0)</f>
        <v>0</v>
      </c>
      <c r="D11" s="25">
        <f>VLOOKUP(A11,$A$2:$K$8,4,0)</f>
        <v>268</v>
      </c>
      <c r="E11" s="25">
        <f>VLOOKUP(A11,$A$2:$K$8,5,0)</f>
        <v>263</v>
      </c>
      <c r="F11" s="25">
        <f>VLOOKUP(A11,$A$2:$K$8,6,0)</f>
        <v>184</v>
      </c>
      <c r="G11" s="25">
        <f>VLOOKUP(A11,$A$2:$K$8,7,0)</f>
        <v>0</v>
      </c>
      <c r="H11" s="25">
        <f>VLOOKUP(A11,$A$2:$K$8,8,0)</f>
        <v>0</v>
      </c>
      <c r="I11" s="25">
        <f>VLOOKUP(A11,$A$2:$K$8,9,0)</f>
        <v>252</v>
      </c>
      <c r="J11" s="26" t="str">
        <f>VLOOKUP(A11,$A$2:$K$8,10,0)</f>
        <v>극 스사노오</v>
      </c>
      <c r="K11" s="25">
        <f>VLOOKUP(A11,$A$2:$K$8,11,0)</f>
        <v>131</v>
      </c>
    </row>
    <row r="12" spans="1:12" x14ac:dyDescent="0.2">
      <c r="A12" s="21"/>
    </row>
    <row r="13" spans="1:12" x14ac:dyDescent="0.2">
      <c r="A13" s="1" t="s">
        <v>27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  <c r="H13" s="1" t="s">
        <v>7</v>
      </c>
      <c r="I13" s="1" t="s">
        <v>8</v>
      </c>
      <c r="J13" s="1" t="s">
        <v>9</v>
      </c>
      <c r="L13" s="2"/>
    </row>
    <row r="14" spans="1:12" s="2" customFormat="1" x14ac:dyDescent="0.2">
      <c r="A14" s="4" t="s">
        <v>11</v>
      </c>
      <c r="B14" s="5">
        <v>310</v>
      </c>
      <c r="C14" s="5"/>
      <c r="D14" s="6">
        <v>145</v>
      </c>
      <c r="E14" s="6"/>
      <c r="F14" s="6">
        <v>148</v>
      </c>
      <c r="G14" s="6">
        <v>103</v>
      </c>
      <c r="H14" s="6"/>
      <c r="I14" s="6">
        <v>135</v>
      </c>
      <c r="J14" s="8" t="s">
        <v>28</v>
      </c>
      <c r="L14" s="3"/>
    </row>
    <row r="15" spans="1:12" x14ac:dyDescent="0.2">
      <c r="A15" s="4" t="s">
        <v>29</v>
      </c>
      <c r="B15" s="5">
        <v>320</v>
      </c>
      <c r="C15" s="5"/>
      <c r="D15" s="6">
        <v>153</v>
      </c>
      <c r="E15" s="6">
        <v>105</v>
      </c>
      <c r="F15" s="6"/>
      <c r="G15" s="6"/>
      <c r="H15" s="6">
        <v>150</v>
      </c>
      <c r="I15" s="6">
        <v>160</v>
      </c>
      <c r="J15" s="8" t="s">
        <v>30</v>
      </c>
    </row>
    <row r="16" spans="1:12" x14ac:dyDescent="0.2">
      <c r="A16" s="9" t="s">
        <v>15</v>
      </c>
      <c r="B16" s="10">
        <v>320</v>
      </c>
      <c r="C16" s="10"/>
      <c r="D16" s="11">
        <v>153</v>
      </c>
      <c r="E16" s="11"/>
      <c r="F16" s="11">
        <v>150</v>
      </c>
      <c r="G16" s="11"/>
      <c r="H16" s="11">
        <v>105</v>
      </c>
      <c r="I16" s="11">
        <v>160</v>
      </c>
      <c r="J16" s="12" t="s">
        <v>31</v>
      </c>
    </row>
    <row r="17" spans="1:12" x14ac:dyDescent="0.2">
      <c r="A17" s="13" t="s">
        <v>32</v>
      </c>
      <c r="B17" s="14">
        <v>330</v>
      </c>
      <c r="C17" s="14"/>
      <c r="D17" s="15">
        <v>162</v>
      </c>
      <c r="E17" s="15">
        <v>153</v>
      </c>
      <c r="F17" s="15"/>
      <c r="G17" s="15">
        <v>107</v>
      </c>
      <c r="H17" s="15"/>
      <c r="I17" s="15">
        <v>171</v>
      </c>
      <c r="J17" s="27" t="s">
        <v>33</v>
      </c>
    </row>
    <row r="18" spans="1:12" x14ac:dyDescent="0.2">
      <c r="A18" s="4" t="s">
        <v>17</v>
      </c>
      <c r="B18" s="5">
        <v>330</v>
      </c>
      <c r="C18" s="5"/>
      <c r="D18" s="6">
        <v>162</v>
      </c>
      <c r="E18" s="6"/>
      <c r="F18" s="6">
        <v>107</v>
      </c>
      <c r="G18" s="6"/>
      <c r="H18" s="6">
        <v>153</v>
      </c>
      <c r="I18" s="6">
        <v>171</v>
      </c>
      <c r="J18" s="8" t="s">
        <v>34</v>
      </c>
    </row>
    <row r="19" spans="1:12" x14ac:dyDescent="0.2">
      <c r="A19" s="17" t="s">
        <v>21</v>
      </c>
      <c r="B19" s="18">
        <v>340</v>
      </c>
      <c r="C19" s="18"/>
      <c r="D19" s="19">
        <v>172</v>
      </c>
      <c r="E19" s="19"/>
      <c r="F19" s="19">
        <v>109</v>
      </c>
      <c r="G19" s="19"/>
      <c r="H19" s="19">
        <v>156</v>
      </c>
      <c r="I19" s="19">
        <v>182</v>
      </c>
      <c r="J19" s="20" t="s">
        <v>35</v>
      </c>
    </row>
    <row r="20" spans="1:12" x14ac:dyDescent="0.2">
      <c r="A20" s="17" t="s">
        <v>23</v>
      </c>
      <c r="B20" s="18">
        <v>340</v>
      </c>
      <c r="C20" s="18"/>
      <c r="D20" s="19">
        <v>172</v>
      </c>
      <c r="E20" s="19"/>
      <c r="F20" s="19"/>
      <c r="G20" s="19"/>
      <c r="H20" s="19"/>
      <c r="I20" s="19">
        <v>182</v>
      </c>
      <c r="J20" s="20" t="s">
        <v>36</v>
      </c>
    </row>
    <row r="21" spans="1:12" x14ac:dyDescent="0.2">
      <c r="A21" s="21"/>
    </row>
    <row r="22" spans="1:12" x14ac:dyDescent="0.2">
      <c r="A22" s="22" t="s">
        <v>37</v>
      </c>
    </row>
    <row r="23" spans="1:12" x14ac:dyDescent="0.2">
      <c r="A23" s="23" t="s">
        <v>38</v>
      </c>
      <c r="B23" s="24">
        <f>VLOOKUP(A23,$A$14:$J$20,2,0)</f>
        <v>310</v>
      </c>
      <c r="C23" s="24">
        <f>VLOOKUP(A23,$A$14:$J$20,3,0)</f>
        <v>0</v>
      </c>
      <c r="D23" s="25">
        <f>VLOOKUP(A23,$A$14:$J$20,4,0)</f>
        <v>145</v>
      </c>
      <c r="E23" s="25">
        <f>VLOOKUP(A23,$A$14:$J$20,5,0)</f>
        <v>0</v>
      </c>
      <c r="F23" s="25">
        <f>VLOOKUP(A23,$A$14:$J$20,6,0)</f>
        <v>148</v>
      </c>
      <c r="G23" s="25">
        <f>VLOOKUP(A23,$A$14:$J$20,7,0)</f>
        <v>103</v>
      </c>
      <c r="H23" s="25">
        <f>VLOOKUP(A23,$A$14:$J$20,8,0)</f>
        <v>0</v>
      </c>
      <c r="I23" s="25">
        <f>VLOOKUP(A23,$A$14:$J$20,9,0)</f>
        <v>135</v>
      </c>
      <c r="J23" s="26" t="str">
        <f>VLOOKUP(A23,$A$14:$J$20,10,0)</f>
        <v>진리 245개</v>
      </c>
      <c r="L23" s="2"/>
    </row>
    <row r="24" spans="1:12" s="2" customFormat="1" x14ac:dyDescent="0.2">
      <c r="A24" s="3"/>
      <c r="B24" s="3"/>
      <c r="C24" s="3"/>
      <c r="J24" s="3"/>
      <c r="L24" s="3"/>
    </row>
    <row r="25" spans="1:12" x14ac:dyDescent="0.2">
      <c r="A25" s="1" t="s">
        <v>39</v>
      </c>
      <c r="B25" s="1" t="s">
        <v>1</v>
      </c>
      <c r="C25" s="1" t="s">
        <v>2</v>
      </c>
      <c r="D25" s="1" t="s">
        <v>3</v>
      </c>
      <c r="E25" s="1" t="s">
        <v>4</v>
      </c>
      <c r="F25" s="1" t="s">
        <v>5</v>
      </c>
      <c r="G25" s="1" t="s">
        <v>6</v>
      </c>
      <c r="H25" s="1" t="s">
        <v>7</v>
      </c>
      <c r="I25" s="1" t="s">
        <v>8</v>
      </c>
      <c r="J25" s="1" t="s">
        <v>9</v>
      </c>
    </row>
    <row r="26" spans="1:12" x14ac:dyDescent="0.2">
      <c r="A26" s="4" t="s">
        <v>11</v>
      </c>
      <c r="B26" s="5">
        <v>310</v>
      </c>
      <c r="C26" s="5"/>
      <c r="D26" s="6">
        <v>235</v>
      </c>
      <c r="E26" s="6">
        <v>240</v>
      </c>
      <c r="F26" s="6">
        <v>168</v>
      </c>
      <c r="G26" s="6"/>
      <c r="H26" s="6"/>
      <c r="I26" s="6">
        <v>219</v>
      </c>
      <c r="J26" s="8" t="s">
        <v>40</v>
      </c>
    </row>
    <row r="27" spans="1:12" x14ac:dyDescent="0.2">
      <c r="A27" s="4" t="s">
        <v>29</v>
      </c>
      <c r="B27" s="5">
        <v>320</v>
      </c>
      <c r="C27" s="5"/>
      <c r="D27" s="6">
        <v>249</v>
      </c>
      <c r="E27" s="6"/>
      <c r="F27" s="6">
        <v>171</v>
      </c>
      <c r="G27" s="6"/>
      <c r="H27" s="6">
        <v>244</v>
      </c>
      <c r="I27" s="6">
        <v>234</v>
      </c>
      <c r="J27" s="8" t="s">
        <v>41</v>
      </c>
    </row>
    <row r="28" spans="1:12" x14ac:dyDescent="0.2">
      <c r="A28" s="9" t="s">
        <v>15</v>
      </c>
      <c r="B28" s="10">
        <v>320</v>
      </c>
      <c r="C28" s="10"/>
      <c r="D28" s="11">
        <v>249</v>
      </c>
      <c r="E28" s="11"/>
      <c r="F28" s="11">
        <v>244</v>
      </c>
      <c r="G28" s="11">
        <v>171</v>
      </c>
      <c r="H28" s="11"/>
      <c r="I28" s="11">
        <v>234</v>
      </c>
      <c r="J28" s="12" t="s">
        <v>42</v>
      </c>
    </row>
    <row r="29" spans="1:12" x14ac:dyDescent="0.2">
      <c r="A29" s="28" t="s">
        <v>43</v>
      </c>
      <c r="B29" s="29">
        <v>320</v>
      </c>
      <c r="C29" s="29"/>
      <c r="D29" s="30">
        <v>249</v>
      </c>
      <c r="E29" s="30"/>
      <c r="F29" s="30">
        <v>244</v>
      </c>
      <c r="G29" s="30">
        <v>171</v>
      </c>
      <c r="H29" s="30"/>
      <c r="I29" s="30">
        <v>234</v>
      </c>
      <c r="J29" s="31" t="s">
        <v>44</v>
      </c>
    </row>
    <row r="30" spans="1:12" x14ac:dyDescent="0.2">
      <c r="A30" s="13" t="s">
        <v>32</v>
      </c>
      <c r="B30" s="14">
        <v>330</v>
      </c>
      <c r="C30" s="14"/>
      <c r="D30" s="15">
        <v>264</v>
      </c>
      <c r="E30" s="15"/>
      <c r="F30" s="15">
        <v>249</v>
      </c>
      <c r="G30" s="15"/>
      <c r="H30" s="15">
        <v>174</v>
      </c>
      <c r="I30" s="15">
        <v>250</v>
      </c>
      <c r="J30" s="27" t="s">
        <v>33</v>
      </c>
    </row>
    <row r="31" spans="1:12" x14ac:dyDescent="0.2">
      <c r="A31" s="4" t="s">
        <v>17</v>
      </c>
      <c r="B31" s="5">
        <v>330</v>
      </c>
      <c r="C31" s="5"/>
      <c r="D31" s="6">
        <v>264</v>
      </c>
      <c r="E31" s="6">
        <v>249</v>
      </c>
      <c r="F31" s="6"/>
      <c r="G31" s="6"/>
      <c r="H31" s="6">
        <v>174</v>
      </c>
      <c r="I31" s="6">
        <v>250</v>
      </c>
      <c r="J31" s="8" t="s">
        <v>45</v>
      </c>
    </row>
    <row r="32" spans="1:12" x14ac:dyDescent="0.2">
      <c r="A32" s="17" t="s">
        <v>21</v>
      </c>
      <c r="B32" s="18">
        <v>340</v>
      </c>
      <c r="C32" s="18"/>
      <c r="D32" s="19">
        <v>280</v>
      </c>
      <c r="E32" s="19">
        <v>253</v>
      </c>
      <c r="F32" s="19"/>
      <c r="G32" s="19"/>
      <c r="H32" s="19">
        <v>177</v>
      </c>
      <c r="I32" s="19">
        <v>266</v>
      </c>
      <c r="J32" s="20" t="s">
        <v>35</v>
      </c>
    </row>
    <row r="33" spans="1:12" x14ac:dyDescent="0.2">
      <c r="A33" s="17" t="s">
        <v>23</v>
      </c>
      <c r="B33" s="18">
        <v>340</v>
      </c>
      <c r="C33" s="18"/>
      <c r="D33" s="19">
        <v>280</v>
      </c>
      <c r="E33" s="19">
        <v>177</v>
      </c>
      <c r="F33" s="19">
        <v>253</v>
      </c>
      <c r="G33" s="19"/>
      <c r="H33" s="19"/>
      <c r="I33" s="19">
        <v>266</v>
      </c>
      <c r="J33" s="20" t="s">
        <v>46</v>
      </c>
    </row>
    <row r="34" spans="1:12" x14ac:dyDescent="0.2">
      <c r="A34" s="21"/>
      <c r="L34" s="2"/>
    </row>
    <row r="35" spans="1:12" s="2" customFormat="1" x14ac:dyDescent="0.2">
      <c r="A35" s="22" t="s">
        <v>47</v>
      </c>
      <c r="B35" s="3"/>
      <c r="C35" s="3"/>
      <c r="J35" s="3"/>
      <c r="L35" s="3"/>
    </row>
    <row r="36" spans="1:12" x14ac:dyDescent="0.2">
      <c r="A36" s="23" t="s">
        <v>38</v>
      </c>
      <c r="B36" s="24">
        <f>VLOOKUP(A36,$A$26:$J$33,2,0)</f>
        <v>310</v>
      </c>
      <c r="C36" s="24">
        <f>VLOOKUP(A36,$A$26:$J$33,3,0)</f>
        <v>0</v>
      </c>
      <c r="D36" s="25">
        <f>VLOOKUP(A36,$A$26:$J$33,4,0)</f>
        <v>235</v>
      </c>
      <c r="E36" s="25">
        <f>VLOOKUP(A36,$A$26:$J$33,5,0)</f>
        <v>240</v>
      </c>
      <c r="F36" s="25">
        <f>VLOOKUP(A36,$A$26:$J$33,6,0)</f>
        <v>168</v>
      </c>
      <c r="G36" s="25">
        <f>VLOOKUP(A36,$A$26:$J$33,7,0)</f>
        <v>0</v>
      </c>
      <c r="H36" s="25">
        <f>VLOOKUP(A36,$A$26:$J$33,8,0)</f>
        <v>0</v>
      </c>
      <c r="I36" s="25">
        <f>VLOOKUP(A36,$A$26:$J$33,9,0)</f>
        <v>219</v>
      </c>
      <c r="J36" s="26" t="str">
        <f>VLOOKUP(A36,$A$26:$J$33,10,0)</f>
        <v>진리 410개</v>
      </c>
    </row>
    <row r="38" spans="1:12" x14ac:dyDescent="0.2">
      <c r="A38" s="1" t="s">
        <v>48</v>
      </c>
      <c r="B38" s="1" t="s">
        <v>49</v>
      </c>
      <c r="C38" s="1" t="s">
        <v>50</v>
      </c>
      <c r="D38" s="1" t="s">
        <v>3</v>
      </c>
      <c r="E38" s="1" t="s">
        <v>51</v>
      </c>
      <c r="F38" s="1" t="s">
        <v>52</v>
      </c>
      <c r="G38" s="1" t="s">
        <v>53</v>
      </c>
      <c r="H38" s="1" t="s">
        <v>7</v>
      </c>
      <c r="I38" s="1" t="s">
        <v>54</v>
      </c>
      <c r="J38" s="1" t="s">
        <v>55</v>
      </c>
    </row>
    <row r="39" spans="1:12" x14ac:dyDescent="0.2">
      <c r="A39" s="4" t="s">
        <v>56</v>
      </c>
      <c r="B39" s="5">
        <v>310</v>
      </c>
      <c r="C39" s="5"/>
      <c r="D39" s="6">
        <v>145</v>
      </c>
      <c r="E39" s="6"/>
      <c r="F39" s="6">
        <v>103</v>
      </c>
      <c r="G39" s="6"/>
      <c r="H39" s="6">
        <v>148</v>
      </c>
      <c r="I39" s="6">
        <v>135</v>
      </c>
      <c r="J39" s="8" t="s">
        <v>28</v>
      </c>
    </row>
    <row r="40" spans="1:12" x14ac:dyDescent="0.2">
      <c r="A40" s="4" t="s">
        <v>57</v>
      </c>
      <c r="B40" s="5">
        <v>320</v>
      </c>
      <c r="C40" s="5"/>
      <c r="D40" s="6">
        <v>153</v>
      </c>
      <c r="E40" s="6">
        <v>105</v>
      </c>
      <c r="F40" s="6"/>
      <c r="G40" s="6">
        <v>150</v>
      </c>
      <c r="H40" s="6"/>
      <c r="I40" s="6">
        <v>139</v>
      </c>
      <c r="J40" s="8" t="s">
        <v>58</v>
      </c>
    </row>
    <row r="41" spans="1:12" x14ac:dyDescent="0.2">
      <c r="A41" s="9" t="s">
        <v>59</v>
      </c>
      <c r="B41" s="10">
        <v>320</v>
      </c>
      <c r="C41" s="10"/>
      <c r="D41" s="11">
        <v>153</v>
      </c>
      <c r="E41" s="11">
        <v>105</v>
      </c>
      <c r="F41" s="11"/>
      <c r="G41" s="11"/>
      <c r="H41" s="11">
        <v>150</v>
      </c>
      <c r="I41" s="11">
        <v>144</v>
      </c>
      <c r="J41" s="12" t="s">
        <v>31</v>
      </c>
    </row>
    <row r="42" spans="1:12" x14ac:dyDescent="0.2">
      <c r="A42" s="13" t="s">
        <v>60</v>
      </c>
      <c r="B42" s="14">
        <v>330</v>
      </c>
      <c r="C42" s="14"/>
      <c r="D42" s="15">
        <v>162</v>
      </c>
      <c r="E42" s="15">
        <v>153</v>
      </c>
      <c r="F42" s="15"/>
      <c r="G42" s="15">
        <v>107</v>
      </c>
      <c r="H42" s="15"/>
      <c r="I42" s="15">
        <v>154</v>
      </c>
      <c r="J42" s="27" t="s">
        <v>33</v>
      </c>
    </row>
    <row r="43" spans="1:12" x14ac:dyDescent="0.2">
      <c r="A43" s="4" t="s">
        <v>61</v>
      </c>
      <c r="B43" s="5">
        <v>330</v>
      </c>
      <c r="C43" s="5"/>
      <c r="D43" s="6">
        <v>162</v>
      </c>
      <c r="E43" s="6"/>
      <c r="F43" s="6">
        <v>107</v>
      </c>
      <c r="G43" s="6">
        <v>153</v>
      </c>
      <c r="H43" s="6"/>
      <c r="I43" s="6">
        <v>154</v>
      </c>
      <c r="J43" s="8" t="s">
        <v>34</v>
      </c>
    </row>
    <row r="44" spans="1:12" x14ac:dyDescent="0.2">
      <c r="A44" s="17" t="s">
        <v>62</v>
      </c>
      <c r="B44" s="18">
        <v>340</v>
      </c>
      <c r="C44" s="18"/>
      <c r="D44" s="19">
        <v>172</v>
      </c>
      <c r="E44" s="19"/>
      <c r="F44" s="19">
        <v>109</v>
      </c>
      <c r="G44" s="19">
        <v>156</v>
      </c>
      <c r="H44" s="19"/>
      <c r="I44" s="19">
        <v>164</v>
      </c>
      <c r="J44" s="20" t="s">
        <v>35</v>
      </c>
      <c r="L44" s="2"/>
    </row>
    <row r="45" spans="1:12" s="2" customFormat="1" x14ac:dyDescent="0.2">
      <c r="A45" s="17" t="s">
        <v>63</v>
      </c>
      <c r="B45" s="18">
        <v>340</v>
      </c>
      <c r="C45" s="18"/>
      <c r="D45" s="19">
        <v>172</v>
      </c>
      <c r="E45" s="19">
        <v>109</v>
      </c>
      <c r="F45" s="19"/>
      <c r="G45" s="19"/>
      <c r="H45" s="19">
        <v>156</v>
      </c>
      <c r="I45" s="19">
        <v>164</v>
      </c>
      <c r="J45" s="20" t="s">
        <v>64</v>
      </c>
      <c r="L45" s="3"/>
    </row>
    <row r="46" spans="1:12" x14ac:dyDescent="0.2">
      <c r="A46" s="21"/>
    </row>
    <row r="47" spans="1:12" x14ac:dyDescent="0.2">
      <c r="A47" s="22" t="s">
        <v>65</v>
      </c>
    </row>
    <row r="48" spans="1:12" x14ac:dyDescent="0.2">
      <c r="A48" s="23" t="s">
        <v>38</v>
      </c>
      <c r="B48" s="24">
        <f>VLOOKUP(A48,$A$39:$J$45,2,0)</f>
        <v>310</v>
      </c>
      <c r="C48" s="24">
        <f>VLOOKUP(A48,$A$39:$J$45,3,0)</f>
        <v>0</v>
      </c>
      <c r="D48" s="25">
        <f>VLOOKUP(A48,$A$39:$J$45,4,0)</f>
        <v>145</v>
      </c>
      <c r="E48" s="25">
        <f>VLOOKUP(A48,$A$39:$J$45,5,0)</f>
        <v>0</v>
      </c>
      <c r="F48" s="25">
        <f>VLOOKUP(A48,$A$39:$J$45,6,0)</f>
        <v>103</v>
      </c>
      <c r="G48" s="25">
        <f>VLOOKUP(A48,$A$39:$J$45,7,0)</f>
        <v>0</v>
      </c>
      <c r="H48" s="25">
        <f>VLOOKUP(A48,$A$39:$J$45,8,0)</f>
        <v>148</v>
      </c>
      <c r="I48" s="25">
        <f>VLOOKUP(A48,$A$39:$J$45,9,0)</f>
        <v>135</v>
      </c>
      <c r="J48" s="26" t="str">
        <f>VLOOKUP(A48,$A$39:$J$45,10,0)</f>
        <v>진리 245개</v>
      </c>
    </row>
    <row r="50" spans="1:12" x14ac:dyDescent="0.2">
      <c r="A50" s="1" t="s">
        <v>66</v>
      </c>
      <c r="B50" s="1" t="s">
        <v>67</v>
      </c>
      <c r="C50" s="1" t="s">
        <v>68</v>
      </c>
      <c r="D50" s="1" t="s">
        <v>3</v>
      </c>
      <c r="E50" s="1" t="s">
        <v>69</v>
      </c>
      <c r="F50" s="1" t="s">
        <v>70</v>
      </c>
      <c r="G50" s="1" t="s">
        <v>71</v>
      </c>
      <c r="H50" s="1" t="s">
        <v>7</v>
      </c>
      <c r="I50" s="1" t="s">
        <v>72</v>
      </c>
      <c r="J50" s="1" t="s">
        <v>73</v>
      </c>
    </row>
    <row r="51" spans="1:12" x14ac:dyDescent="0.2">
      <c r="A51" s="4" t="s">
        <v>74</v>
      </c>
      <c r="B51" s="5">
        <v>310</v>
      </c>
      <c r="C51" s="5"/>
      <c r="D51" s="6">
        <v>108</v>
      </c>
      <c r="E51" s="6">
        <v>111</v>
      </c>
      <c r="F51" s="6"/>
      <c r="G51" s="6"/>
      <c r="H51" s="6">
        <v>77</v>
      </c>
      <c r="I51" s="6">
        <v>101</v>
      </c>
      <c r="J51" s="8" t="s">
        <v>75</v>
      </c>
    </row>
    <row r="52" spans="1:12" x14ac:dyDescent="0.2">
      <c r="A52" s="4" t="s">
        <v>76</v>
      </c>
      <c r="B52" s="5">
        <v>320</v>
      </c>
      <c r="C52" s="5"/>
      <c r="D52" s="6">
        <v>115</v>
      </c>
      <c r="E52" s="6"/>
      <c r="F52" s="6">
        <v>79</v>
      </c>
      <c r="G52" s="6"/>
      <c r="H52" s="6">
        <v>113</v>
      </c>
      <c r="I52" s="6">
        <v>108</v>
      </c>
      <c r="J52" s="8" t="s">
        <v>77</v>
      </c>
    </row>
    <row r="53" spans="1:12" x14ac:dyDescent="0.2">
      <c r="A53" s="9" t="s">
        <v>78</v>
      </c>
      <c r="B53" s="10">
        <v>320</v>
      </c>
      <c r="C53" s="10"/>
      <c r="D53" s="11">
        <v>115</v>
      </c>
      <c r="E53" s="11">
        <v>79</v>
      </c>
      <c r="F53" s="11"/>
      <c r="G53" s="11"/>
      <c r="H53" s="11">
        <v>113</v>
      </c>
      <c r="I53" s="11">
        <v>108</v>
      </c>
      <c r="J53" s="12" t="s">
        <v>42</v>
      </c>
    </row>
    <row r="54" spans="1:12" x14ac:dyDescent="0.2">
      <c r="A54" s="13" t="s">
        <v>79</v>
      </c>
      <c r="B54" s="14">
        <v>330</v>
      </c>
      <c r="C54" s="14"/>
      <c r="D54" s="15">
        <v>122</v>
      </c>
      <c r="E54" s="15">
        <v>80</v>
      </c>
      <c r="F54" s="15"/>
      <c r="G54" s="15">
        <v>114</v>
      </c>
      <c r="H54" s="15"/>
      <c r="I54" s="15">
        <v>115</v>
      </c>
      <c r="J54" s="27" t="s">
        <v>33</v>
      </c>
      <c r="L54" s="2"/>
    </row>
    <row r="55" spans="1:12" s="2" customFormat="1" x14ac:dyDescent="0.2">
      <c r="A55" s="4" t="s">
        <v>80</v>
      </c>
      <c r="B55" s="5">
        <v>330</v>
      </c>
      <c r="C55" s="5"/>
      <c r="D55" s="6">
        <v>122</v>
      </c>
      <c r="E55" s="6">
        <v>115</v>
      </c>
      <c r="F55" s="6">
        <v>80</v>
      </c>
      <c r="G55" s="6"/>
      <c r="H55" s="6"/>
      <c r="I55" s="6">
        <v>115</v>
      </c>
      <c r="J55" s="8" t="s">
        <v>81</v>
      </c>
      <c r="L55" s="3"/>
    </row>
    <row r="56" spans="1:12" x14ac:dyDescent="0.2">
      <c r="A56" s="17" t="s">
        <v>82</v>
      </c>
      <c r="B56" s="18">
        <v>340</v>
      </c>
      <c r="C56" s="18"/>
      <c r="D56" s="19">
        <v>129</v>
      </c>
      <c r="E56" s="19">
        <v>117</v>
      </c>
      <c r="F56" s="19">
        <v>82</v>
      </c>
      <c r="G56" s="19"/>
      <c r="H56" s="19"/>
      <c r="I56" s="19">
        <v>123</v>
      </c>
      <c r="J56" s="20" t="s">
        <v>35</v>
      </c>
    </row>
    <row r="57" spans="1:12" x14ac:dyDescent="0.2">
      <c r="A57" s="17" t="s">
        <v>83</v>
      </c>
      <c r="B57" s="18">
        <v>340</v>
      </c>
      <c r="C57" s="18"/>
      <c r="D57" s="19">
        <v>129</v>
      </c>
      <c r="E57" s="19"/>
      <c r="F57" s="19"/>
      <c r="G57" s="19">
        <v>117</v>
      </c>
      <c r="H57" s="19">
        <v>82</v>
      </c>
      <c r="I57" s="19">
        <v>123</v>
      </c>
      <c r="J57" s="20" t="s">
        <v>84</v>
      </c>
    </row>
    <row r="58" spans="1:12" x14ac:dyDescent="0.2">
      <c r="A58" s="21"/>
    </row>
    <row r="59" spans="1:12" x14ac:dyDescent="0.2">
      <c r="A59" s="22" t="s">
        <v>85</v>
      </c>
    </row>
    <row r="60" spans="1:12" x14ac:dyDescent="0.2">
      <c r="A60" s="23" t="s">
        <v>38</v>
      </c>
      <c r="B60" s="24">
        <f>VLOOKUP(A60,$A$51:$J$57,2,0)</f>
        <v>310</v>
      </c>
      <c r="C60" s="24">
        <f>VLOOKUP(A60,$A$51:$J$57,3,0)</f>
        <v>0</v>
      </c>
      <c r="D60" s="25">
        <f>VLOOKUP(A60,$A$51:$J$57,4,0)</f>
        <v>108</v>
      </c>
      <c r="E60" s="25">
        <f>VLOOKUP(A60,$A$51:$J$57,5,0)</f>
        <v>111</v>
      </c>
      <c r="F60" s="25">
        <f>VLOOKUP(A60,$A$51:$J$57,6,0)</f>
        <v>0</v>
      </c>
      <c r="G60" s="25">
        <f>VLOOKUP(A60,$A$51:$J$57,7,0)</f>
        <v>0</v>
      </c>
      <c r="H60" s="25">
        <f>VLOOKUP(A60,$A$51:$J$57,8,0)</f>
        <v>77</v>
      </c>
      <c r="I60" s="25">
        <f>VLOOKUP(A60,$A$51:$J$57,9,0)</f>
        <v>101</v>
      </c>
      <c r="J60" s="26" t="str">
        <f>VLOOKUP(A60,$A$51:$J$57,10,0)</f>
        <v>진리 180개</v>
      </c>
    </row>
    <row r="62" spans="1:12" x14ac:dyDescent="0.2">
      <c r="A62" s="1" t="s">
        <v>86</v>
      </c>
      <c r="B62" s="1" t="s">
        <v>87</v>
      </c>
      <c r="C62" s="1" t="s">
        <v>88</v>
      </c>
      <c r="D62" s="1" t="s">
        <v>3</v>
      </c>
      <c r="E62" s="1" t="s">
        <v>89</v>
      </c>
      <c r="F62" s="1" t="s">
        <v>90</v>
      </c>
      <c r="G62" s="1" t="s">
        <v>91</v>
      </c>
      <c r="H62" s="1" t="s">
        <v>7</v>
      </c>
      <c r="I62" s="1" t="s">
        <v>92</v>
      </c>
      <c r="J62" s="1" t="s">
        <v>93</v>
      </c>
    </row>
    <row r="63" spans="1:12" x14ac:dyDescent="0.2">
      <c r="A63" s="4" t="s">
        <v>94</v>
      </c>
      <c r="B63" s="5">
        <v>310</v>
      </c>
      <c r="C63" s="5"/>
      <c r="D63" s="6">
        <v>235</v>
      </c>
      <c r="E63" s="6">
        <v>168</v>
      </c>
      <c r="F63" s="6"/>
      <c r="G63" s="6">
        <v>240</v>
      </c>
      <c r="H63" s="6"/>
      <c r="I63" s="6">
        <v>219</v>
      </c>
      <c r="J63" s="8" t="s">
        <v>40</v>
      </c>
    </row>
    <row r="64" spans="1:12" x14ac:dyDescent="0.2">
      <c r="A64" s="4" t="s">
        <v>95</v>
      </c>
      <c r="B64" s="5">
        <v>320</v>
      </c>
      <c r="C64" s="5"/>
      <c r="D64" s="6">
        <v>249</v>
      </c>
      <c r="E64" s="6"/>
      <c r="F64" s="6">
        <v>171</v>
      </c>
      <c r="G64" s="6"/>
      <c r="H64" s="6">
        <v>244</v>
      </c>
      <c r="I64" s="6">
        <v>227</v>
      </c>
      <c r="J64" s="8" t="s">
        <v>96</v>
      </c>
      <c r="L64" s="2"/>
    </row>
    <row r="65" spans="1:12" s="2" customFormat="1" x14ac:dyDescent="0.2">
      <c r="A65" s="9" t="s">
        <v>97</v>
      </c>
      <c r="B65" s="10">
        <v>320</v>
      </c>
      <c r="C65" s="10"/>
      <c r="D65" s="11">
        <v>249</v>
      </c>
      <c r="E65" s="11">
        <v>171</v>
      </c>
      <c r="F65" s="11"/>
      <c r="G65" s="11"/>
      <c r="H65" s="11">
        <v>244</v>
      </c>
      <c r="I65" s="11">
        <v>234</v>
      </c>
      <c r="J65" s="12" t="s">
        <v>42</v>
      </c>
      <c r="L65" s="3"/>
    </row>
    <row r="66" spans="1:12" x14ac:dyDescent="0.2">
      <c r="A66" s="13" t="s">
        <v>98</v>
      </c>
      <c r="B66" s="14">
        <v>330</v>
      </c>
      <c r="C66" s="14"/>
      <c r="D66" s="15">
        <v>264</v>
      </c>
      <c r="E66" s="15">
        <v>174</v>
      </c>
      <c r="F66" s="15">
        <v>249</v>
      </c>
      <c r="G66" s="15"/>
      <c r="H66" s="15"/>
      <c r="I66" s="15">
        <v>250</v>
      </c>
      <c r="J66" s="27" t="s">
        <v>33</v>
      </c>
    </row>
    <row r="67" spans="1:12" x14ac:dyDescent="0.2">
      <c r="A67" s="4" t="s">
        <v>99</v>
      </c>
      <c r="B67" s="5">
        <v>330</v>
      </c>
      <c r="C67" s="5"/>
      <c r="D67" s="6">
        <v>264</v>
      </c>
      <c r="E67" s="6">
        <v>249</v>
      </c>
      <c r="F67" s="6"/>
      <c r="G67" s="6"/>
      <c r="H67" s="6">
        <v>174</v>
      </c>
      <c r="I67" s="6">
        <v>250</v>
      </c>
      <c r="J67" s="8" t="s">
        <v>45</v>
      </c>
    </row>
    <row r="68" spans="1:12" x14ac:dyDescent="0.2">
      <c r="A68" s="17" t="s">
        <v>100</v>
      </c>
      <c r="B68" s="18">
        <v>340</v>
      </c>
      <c r="C68" s="18"/>
      <c r="D68" s="19">
        <v>280</v>
      </c>
      <c r="E68" s="19">
        <v>253</v>
      </c>
      <c r="F68" s="19"/>
      <c r="G68" s="19"/>
      <c r="H68" s="19">
        <v>177</v>
      </c>
      <c r="I68" s="19">
        <v>266</v>
      </c>
      <c r="J68" s="20" t="s">
        <v>35</v>
      </c>
    </row>
    <row r="69" spans="1:12" x14ac:dyDescent="0.2">
      <c r="A69" s="17" t="s">
        <v>101</v>
      </c>
      <c r="B69" s="18">
        <v>340</v>
      </c>
      <c r="C69" s="18"/>
      <c r="D69" s="19">
        <v>280</v>
      </c>
      <c r="E69" s="19"/>
      <c r="F69" s="19"/>
      <c r="G69" s="19">
        <v>177</v>
      </c>
      <c r="H69" s="19">
        <v>253</v>
      </c>
      <c r="I69" s="19">
        <v>266</v>
      </c>
      <c r="J69" s="20" t="s">
        <v>102</v>
      </c>
    </row>
    <row r="70" spans="1:12" x14ac:dyDescent="0.2">
      <c r="A70" s="21"/>
    </row>
    <row r="71" spans="1:12" x14ac:dyDescent="0.2">
      <c r="A71" s="22" t="s">
        <v>103</v>
      </c>
    </row>
    <row r="72" spans="1:12" x14ac:dyDescent="0.2">
      <c r="A72" s="23" t="s">
        <v>38</v>
      </c>
      <c r="B72" s="24">
        <f>VLOOKUP(A72,$A$63:$J$69,2,0)</f>
        <v>310</v>
      </c>
      <c r="C72" s="24">
        <f>VLOOKUP(A72,$A$63:$J$69,3,0)</f>
        <v>0</v>
      </c>
      <c r="D72" s="25">
        <f>VLOOKUP(A72,$A$63:$J$69,4,0)</f>
        <v>235</v>
      </c>
      <c r="E72" s="25">
        <f>VLOOKUP(A72,$A$63:$J$69,5,0)</f>
        <v>168</v>
      </c>
      <c r="F72" s="25">
        <f>VLOOKUP(A72,$A$63:$J$69,6,0)</f>
        <v>0</v>
      </c>
      <c r="G72" s="25">
        <f>VLOOKUP(A72,$A$63:$J$69,7,0)</f>
        <v>240</v>
      </c>
      <c r="H72" s="25">
        <f>VLOOKUP(A72,$A$63:$J$69,8,0)</f>
        <v>0</v>
      </c>
      <c r="I72" s="25">
        <f>VLOOKUP(A72,$A$63:$J$69,9,0)</f>
        <v>219</v>
      </c>
      <c r="J72" s="26" t="str">
        <f>VLOOKUP(A72,$A$63:$J$69,10,0)</f>
        <v>진리 410개</v>
      </c>
    </row>
    <row r="74" spans="1:12" x14ac:dyDescent="0.2">
      <c r="A74" s="1" t="s">
        <v>104</v>
      </c>
      <c r="B74" s="1" t="s">
        <v>105</v>
      </c>
      <c r="C74" s="1" t="s">
        <v>106</v>
      </c>
      <c r="D74" s="1" t="s">
        <v>3</v>
      </c>
      <c r="E74" s="1" t="s">
        <v>107</v>
      </c>
      <c r="F74" s="1" t="s">
        <v>108</v>
      </c>
      <c r="G74" s="1" t="s">
        <v>109</v>
      </c>
      <c r="H74" s="1" t="s">
        <v>7</v>
      </c>
      <c r="I74" s="1" t="s">
        <v>110</v>
      </c>
      <c r="J74" s="1" t="s">
        <v>111</v>
      </c>
      <c r="L74" s="2"/>
    </row>
    <row r="75" spans="1:12" s="2" customFormat="1" x14ac:dyDescent="0.2">
      <c r="A75" s="4" t="s">
        <v>112</v>
      </c>
      <c r="B75" s="5">
        <v>310</v>
      </c>
      <c r="C75" s="5"/>
      <c r="D75" s="6">
        <v>145</v>
      </c>
      <c r="E75" s="6"/>
      <c r="F75" s="6">
        <v>103</v>
      </c>
      <c r="G75" s="6"/>
      <c r="H75" s="6">
        <v>148</v>
      </c>
      <c r="I75" s="6">
        <v>135</v>
      </c>
      <c r="J75" s="8" t="s">
        <v>113</v>
      </c>
      <c r="L75" s="3"/>
    </row>
    <row r="76" spans="1:12" x14ac:dyDescent="0.2">
      <c r="A76" s="4" t="s">
        <v>114</v>
      </c>
      <c r="B76" s="5">
        <v>320</v>
      </c>
      <c r="C76" s="5"/>
      <c r="D76" s="6">
        <v>153</v>
      </c>
      <c r="E76" s="6">
        <v>150</v>
      </c>
      <c r="F76" s="6"/>
      <c r="G76" s="6">
        <v>105</v>
      </c>
      <c r="H76" s="6"/>
      <c r="I76" s="6">
        <v>144</v>
      </c>
      <c r="J76" s="8" t="s">
        <v>115</v>
      </c>
    </row>
    <row r="77" spans="1:12" x14ac:dyDescent="0.2">
      <c r="A77" s="9" t="s">
        <v>116</v>
      </c>
      <c r="B77" s="10">
        <v>320</v>
      </c>
      <c r="C77" s="10"/>
      <c r="D77" s="11">
        <v>153</v>
      </c>
      <c r="E77" s="11"/>
      <c r="F77" s="11">
        <v>150</v>
      </c>
      <c r="G77" s="11">
        <v>105</v>
      </c>
      <c r="H77" s="11"/>
      <c r="I77" s="11">
        <v>144</v>
      </c>
      <c r="J77" s="12" t="s">
        <v>117</v>
      </c>
    </row>
    <row r="78" spans="1:12" x14ac:dyDescent="0.2">
      <c r="A78" s="13" t="s">
        <v>118</v>
      </c>
      <c r="B78" s="14">
        <v>330</v>
      </c>
      <c r="C78" s="14"/>
      <c r="D78" s="15">
        <v>162</v>
      </c>
      <c r="E78" s="15"/>
      <c r="F78" s="15">
        <v>153</v>
      </c>
      <c r="G78" s="15"/>
      <c r="H78" s="15">
        <v>107</v>
      </c>
      <c r="I78" s="15">
        <v>154</v>
      </c>
      <c r="J78" s="27" t="s">
        <v>118</v>
      </c>
    </row>
    <row r="79" spans="1:12" x14ac:dyDescent="0.2">
      <c r="A79" s="4" t="s">
        <v>119</v>
      </c>
      <c r="B79" s="5">
        <v>330</v>
      </c>
      <c r="C79" s="5"/>
      <c r="D79" s="6">
        <v>162</v>
      </c>
      <c r="E79" s="6"/>
      <c r="F79" s="6">
        <v>107</v>
      </c>
      <c r="G79" s="6">
        <v>153</v>
      </c>
      <c r="H79" s="6"/>
      <c r="I79" s="6">
        <v>154</v>
      </c>
      <c r="J79" s="8" t="s">
        <v>120</v>
      </c>
    </row>
    <row r="80" spans="1:12" x14ac:dyDescent="0.2">
      <c r="A80" s="17" t="s">
        <v>121</v>
      </c>
      <c r="B80" s="18">
        <v>340</v>
      </c>
      <c r="C80" s="18"/>
      <c r="D80" s="19">
        <v>172</v>
      </c>
      <c r="E80" s="19"/>
      <c r="F80" s="19">
        <v>109</v>
      </c>
      <c r="G80" s="19">
        <v>156</v>
      </c>
      <c r="H80" s="19"/>
      <c r="I80" s="19">
        <v>164</v>
      </c>
      <c r="J80" s="20" t="s">
        <v>122</v>
      </c>
    </row>
    <row r="81" spans="1:12" x14ac:dyDescent="0.2">
      <c r="A81" s="17" t="s">
        <v>123</v>
      </c>
      <c r="B81" s="18">
        <v>340</v>
      </c>
      <c r="C81" s="18"/>
      <c r="D81" s="19">
        <v>172</v>
      </c>
      <c r="E81" s="19">
        <v>109</v>
      </c>
      <c r="F81" s="19">
        <v>156</v>
      </c>
      <c r="G81" s="19"/>
      <c r="H81" s="19"/>
      <c r="I81" s="19">
        <v>164</v>
      </c>
      <c r="J81" s="20" t="s">
        <v>124</v>
      </c>
    </row>
    <row r="82" spans="1:12" x14ac:dyDescent="0.2">
      <c r="A82" s="21"/>
    </row>
    <row r="83" spans="1:12" x14ac:dyDescent="0.2">
      <c r="A83" s="22" t="s">
        <v>125</v>
      </c>
    </row>
    <row r="84" spans="1:12" x14ac:dyDescent="0.2">
      <c r="A84" s="23" t="s">
        <v>38</v>
      </c>
      <c r="B84" s="24">
        <f>VLOOKUP(A84,$A$75:$J$81,2,0)</f>
        <v>310</v>
      </c>
      <c r="C84" s="24">
        <f>VLOOKUP(A84,$A$75:$J$81,3,0)</f>
        <v>0</v>
      </c>
      <c r="D84" s="25">
        <f>VLOOKUP(A84,$A$75:$J$81,4,0)</f>
        <v>145</v>
      </c>
      <c r="E84" s="25">
        <f>VLOOKUP(A84,$A$75:$J$81,5,0)</f>
        <v>0</v>
      </c>
      <c r="F84" s="25">
        <f>VLOOKUP(A84,$A$75:$J$81,6,0)</f>
        <v>103</v>
      </c>
      <c r="G84" s="25">
        <f>VLOOKUP(A84,$A$75:$J$81,7,0)</f>
        <v>0</v>
      </c>
      <c r="H84" s="25">
        <f>VLOOKUP(A84,$A$75:$J$81,8,0)</f>
        <v>148</v>
      </c>
      <c r="I84" s="25">
        <f>VLOOKUP(A84,$A$75:$J$81,9,0)</f>
        <v>135</v>
      </c>
      <c r="J84" s="26" t="str">
        <f>VLOOKUP(A84,$A$75:$J$81,10,0)</f>
        <v>진리 245개</v>
      </c>
      <c r="L84" s="2"/>
    </row>
    <row r="85" spans="1:12" s="2" customFormat="1" x14ac:dyDescent="0.2">
      <c r="A85" s="3"/>
      <c r="B85" s="3"/>
      <c r="C85" s="3"/>
      <c r="J85" s="3"/>
      <c r="L85" s="3"/>
    </row>
    <row r="86" spans="1:12" x14ac:dyDescent="0.2">
      <c r="A86" s="32" t="s">
        <v>126</v>
      </c>
      <c r="B86" s="32" t="s">
        <v>87</v>
      </c>
      <c r="C86" s="32" t="s">
        <v>88</v>
      </c>
      <c r="D86" s="32" t="s">
        <v>3</v>
      </c>
      <c r="E86" s="32" t="s">
        <v>89</v>
      </c>
      <c r="F86" s="32" t="s">
        <v>90</v>
      </c>
      <c r="G86" s="32" t="s">
        <v>91</v>
      </c>
      <c r="H86" s="32" t="s">
        <v>7</v>
      </c>
      <c r="I86" s="32" t="s">
        <v>92</v>
      </c>
      <c r="J86" s="32" t="s">
        <v>93</v>
      </c>
    </row>
    <row r="87" spans="1:12" x14ac:dyDescent="0.2">
      <c r="A87" s="4" t="s">
        <v>94</v>
      </c>
      <c r="B87" s="5">
        <v>310</v>
      </c>
      <c r="C87" s="5"/>
      <c r="D87" s="6">
        <v>108</v>
      </c>
      <c r="E87" s="6"/>
      <c r="F87" s="6">
        <v>77</v>
      </c>
      <c r="G87" s="6">
        <v>111</v>
      </c>
      <c r="H87" s="6"/>
      <c r="I87" s="6"/>
      <c r="J87" s="8" t="s">
        <v>75</v>
      </c>
    </row>
    <row r="88" spans="1:12" x14ac:dyDescent="0.2">
      <c r="A88" s="4" t="s">
        <v>95</v>
      </c>
      <c r="B88" s="5">
        <v>320</v>
      </c>
      <c r="C88" s="5"/>
      <c r="D88" s="6">
        <v>115</v>
      </c>
      <c r="E88" s="6">
        <v>113</v>
      </c>
      <c r="F88" s="6"/>
      <c r="G88" s="6">
        <v>79</v>
      </c>
      <c r="H88" s="6"/>
      <c r="I88" s="6"/>
      <c r="J88" s="8" t="s">
        <v>127</v>
      </c>
    </row>
    <row r="89" spans="1:12" x14ac:dyDescent="0.2">
      <c r="A89" s="4" t="s">
        <v>128</v>
      </c>
      <c r="B89" s="5">
        <v>320</v>
      </c>
      <c r="C89" s="5"/>
      <c r="D89" s="6">
        <v>115</v>
      </c>
      <c r="E89" s="6"/>
      <c r="F89" s="6">
        <v>113</v>
      </c>
      <c r="G89" s="6"/>
      <c r="H89" s="6">
        <v>79</v>
      </c>
      <c r="I89" s="6"/>
      <c r="J89" s="33" t="s">
        <v>129</v>
      </c>
    </row>
    <row r="90" spans="1:12" x14ac:dyDescent="0.2">
      <c r="A90" s="9" t="s">
        <v>97</v>
      </c>
      <c r="B90" s="10">
        <v>320</v>
      </c>
      <c r="C90" s="10"/>
      <c r="D90" s="11">
        <v>115</v>
      </c>
      <c r="E90" s="11"/>
      <c r="F90" s="11"/>
      <c r="G90" s="11">
        <v>113</v>
      </c>
      <c r="H90" s="11">
        <v>79</v>
      </c>
      <c r="I90" s="11"/>
      <c r="J90" s="12" t="s">
        <v>16</v>
      </c>
    </row>
    <row r="91" spans="1:12" x14ac:dyDescent="0.2">
      <c r="A91" s="4" t="s">
        <v>99</v>
      </c>
      <c r="B91" s="5">
        <v>330</v>
      </c>
      <c r="C91" s="5"/>
      <c r="D91" s="6">
        <v>122</v>
      </c>
      <c r="E91" s="6"/>
      <c r="F91" s="6"/>
      <c r="G91" s="6">
        <v>80</v>
      </c>
      <c r="H91" s="6">
        <v>115</v>
      </c>
      <c r="I91" s="6"/>
      <c r="J91" s="33" t="s">
        <v>81</v>
      </c>
    </row>
    <row r="92" spans="1:12" x14ac:dyDescent="0.2">
      <c r="A92" s="17" t="s">
        <v>100</v>
      </c>
      <c r="B92" s="18">
        <v>340</v>
      </c>
      <c r="C92" s="18"/>
      <c r="D92" s="19">
        <v>129</v>
      </c>
      <c r="E92" s="19"/>
      <c r="F92" s="19"/>
      <c r="G92" s="19">
        <v>82</v>
      </c>
      <c r="H92" s="19">
        <v>117</v>
      </c>
      <c r="I92" s="19"/>
      <c r="J92" s="20" t="s">
        <v>35</v>
      </c>
    </row>
    <row r="93" spans="1:12" x14ac:dyDescent="0.2">
      <c r="A93" s="17" t="s">
        <v>101</v>
      </c>
      <c r="B93" s="18">
        <v>340</v>
      </c>
      <c r="C93" s="18"/>
      <c r="D93" s="19">
        <v>129</v>
      </c>
      <c r="E93" s="19"/>
      <c r="F93" s="19">
        <v>117</v>
      </c>
      <c r="G93" s="19">
        <v>82</v>
      </c>
      <c r="H93" s="19"/>
      <c r="I93" s="19"/>
      <c r="J93" s="20" t="s">
        <v>130</v>
      </c>
    </row>
    <row r="94" spans="1:12" x14ac:dyDescent="0.2">
      <c r="A94" s="21"/>
      <c r="L94" s="2"/>
    </row>
    <row r="95" spans="1:12" s="2" customFormat="1" x14ac:dyDescent="0.2">
      <c r="A95" s="22" t="s">
        <v>131</v>
      </c>
      <c r="B95" s="3"/>
      <c r="C95" s="3"/>
      <c r="J95" s="3"/>
      <c r="L95" s="3"/>
    </row>
    <row r="96" spans="1:12" x14ac:dyDescent="0.2">
      <c r="A96" s="23" t="s">
        <v>132</v>
      </c>
      <c r="B96" s="24">
        <f>VLOOKUP(A96,$A$87:$J$93,2,0)</f>
        <v>320</v>
      </c>
      <c r="C96" s="24">
        <f>VLOOKUP(A96,$A$87:$J$93,3,0)</f>
        <v>0</v>
      </c>
      <c r="D96" s="25">
        <f>VLOOKUP(A96,$A$87:$J$93,4,0)</f>
        <v>115</v>
      </c>
      <c r="E96" s="25">
        <f>VLOOKUP(A96,$A$87:$J$93,5,0)</f>
        <v>0</v>
      </c>
      <c r="F96" s="25">
        <f>VLOOKUP(A96,$A$87:$J$93,6,0)</f>
        <v>113</v>
      </c>
      <c r="G96" s="25">
        <f>VLOOKUP(A96,$A$87:$J$93,7,0)</f>
        <v>0</v>
      </c>
      <c r="H96" s="25">
        <f>VLOOKUP(A96,$A$87:$J$93,8,0)</f>
        <v>79</v>
      </c>
      <c r="I96" s="25">
        <f>VLOOKUP(A96,$A$87:$J$93,9,0)</f>
        <v>0</v>
      </c>
      <c r="J96" s="26" t="str">
        <f>VLOOKUP(A96,$A$87:$J$93,10,0)</f>
        <v>극 락슈미</v>
      </c>
    </row>
    <row r="98" spans="1:12" x14ac:dyDescent="0.2">
      <c r="A98" s="1" t="s">
        <v>133</v>
      </c>
      <c r="B98" s="1" t="s">
        <v>134</v>
      </c>
      <c r="C98" s="1" t="s">
        <v>135</v>
      </c>
      <c r="D98" s="1" t="s">
        <v>3</v>
      </c>
      <c r="E98" s="1" t="s">
        <v>136</v>
      </c>
      <c r="F98" s="1" t="s">
        <v>137</v>
      </c>
      <c r="G98" s="1" t="s">
        <v>138</v>
      </c>
      <c r="H98" s="1" t="s">
        <v>7</v>
      </c>
      <c r="I98" s="1" t="s">
        <v>139</v>
      </c>
      <c r="J98" s="1" t="s">
        <v>140</v>
      </c>
    </row>
    <row r="99" spans="1:12" x14ac:dyDescent="0.2">
      <c r="A99" s="4" t="s">
        <v>141</v>
      </c>
      <c r="B99" s="5">
        <v>310</v>
      </c>
      <c r="C99" s="5"/>
      <c r="D99" s="6">
        <v>108</v>
      </c>
      <c r="E99" s="6"/>
      <c r="F99" s="6">
        <v>77</v>
      </c>
      <c r="G99" s="6"/>
      <c r="H99" s="6">
        <v>111</v>
      </c>
      <c r="I99" s="6"/>
      <c r="J99" s="8" t="s">
        <v>75</v>
      </c>
    </row>
    <row r="100" spans="1:12" x14ac:dyDescent="0.2">
      <c r="A100" s="4" t="s">
        <v>142</v>
      </c>
      <c r="B100" s="5">
        <v>320</v>
      </c>
      <c r="C100" s="5"/>
      <c r="D100" s="6">
        <v>115</v>
      </c>
      <c r="E100" s="6"/>
      <c r="F100" s="6">
        <v>79</v>
      </c>
      <c r="G100" s="6"/>
      <c r="H100" s="6">
        <v>113</v>
      </c>
      <c r="I100" s="6"/>
      <c r="J100" s="8" t="s">
        <v>127</v>
      </c>
    </row>
    <row r="101" spans="1:12" x14ac:dyDescent="0.2">
      <c r="A101" s="4" t="s">
        <v>143</v>
      </c>
      <c r="B101" s="5">
        <v>320</v>
      </c>
      <c r="C101" s="5"/>
      <c r="D101" s="6">
        <v>115</v>
      </c>
      <c r="E101" s="6">
        <v>113</v>
      </c>
      <c r="F101" s="6">
        <v>79</v>
      </c>
      <c r="G101" s="6"/>
      <c r="H101" s="6"/>
      <c r="I101" s="6"/>
      <c r="J101" s="33" t="s">
        <v>129</v>
      </c>
    </row>
    <row r="102" spans="1:12" x14ac:dyDescent="0.2">
      <c r="A102" s="9" t="s">
        <v>144</v>
      </c>
      <c r="B102" s="10">
        <v>320</v>
      </c>
      <c r="C102" s="10"/>
      <c r="D102" s="11">
        <v>115</v>
      </c>
      <c r="E102" s="11">
        <v>113</v>
      </c>
      <c r="F102" s="11"/>
      <c r="G102" s="11"/>
      <c r="H102" s="11">
        <v>79</v>
      </c>
      <c r="I102" s="11"/>
      <c r="J102" s="12" t="s">
        <v>145</v>
      </c>
    </row>
    <row r="103" spans="1:12" x14ac:dyDescent="0.2">
      <c r="A103" s="4" t="s">
        <v>146</v>
      </c>
      <c r="B103" s="5">
        <v>330</v>
      </c>
      <c r="C103" s="5"/>
      <c r="D103" s="6">
        <v>122</v>
      </c>
      <c r="E103" s="6">
        <v>80</v>
      </c>
      <c r="F103" s="6"/>
      <c r="G103" s="6"/>
      <c r="H103" s="6">
        <v>115</v>
      </c>
      <c r="I103" s="6"/>
      <c r="J103" s="33" t="s">
        <v>81</v>
      </c>
    </row>
    <row r="104" spans="1:12" x14ac:dyDescent="0.2">
      <c r="A104" s="17" t="s">
        <v>147</v>
      </c>
      <c r="B104" s="18">
        <v>340</v>
      </c>
      <c r="C104" s="18"/>
      <c r="D104" s="19">
        <v>129</v>
      </c>
      <c r="E104" s="19">
        <v>82</v>
      </c>
      <c r="F104" s="19"/>
      <c r="G104" s="19"/>
      <c r="H104" s="19">
        <v>117</v>
      </c>
      <c r="I104" s="19"/>
      <c r="J104" s="20" t="s">
        <v>35</v>
      </c>
      <c r="L104" s="2"/>
    </row>
    <row r="105" spans="1:12" s="2" customFormat="1" x14ac:dyDescent="0.2">
      <c r="A105" s="17" t="s">
        <v>148</v>
      </c>
      <c r="B105" s="18">
        <v>340</v>
      </c>
      <c r="C105" s="18"/>
      <c r="D105" s="19">
        <v>129</v>
      </c>
      <c r="E105" s="19"/>
      <c r="F105" s="19">
        <v>117</v>
      </c>
      <c r="G105" s="19"/>
      <c r="H105" s="19">
        <v>82</v>
      </c>
      <c r="I105" s="19"/>
      <c r="J105" s="20" t="s">
        <v>130</v>
      </c>
      <c r="L105" s="3"/>
    </row>
    <row r="106" spans="1:12" x14ac:dyDescent="0.2">
      <c r="A106" s="21"/>
    </row>
    <row r="107" spans="1:12" x14ac:dyDescent="0.2">
      <c r="A107" s="22" t="s">
        <v>149</v>
      </c>
    </row>
    <row r="108" spans="1:12" x14ac:dyDescent="0.2">
      <c r="A108" s="23" t="s">
        <v>132</v>
      </c>
      <c r="B108" s="24">
        <f>VLOOKUP(A108,$A$98:$J105,2,0)</f>
        <v>320</v>
      </c>
      <c r="C108" s="24">
        <f>VLOOKUP(A108,$A$98:$J105,3,0)</f>
        <v>0</v>
      </c>
      <c r="D108" s="25">
        <f>VLOOKUP(A108,$A$98:$J105,4,0)</f>
        <v>115</v>
      </c>
      <c r="E108" s="25">
        <f>VLOOKUP(A108,$A$98:$J105,5,0)</f>
        <v>113</v>
      </c>
      <c r="F108" s="25">
        <f>VLOOKUP(A108,$A$98:$J105,6,0)</f>
        <v>79</v>
      </c>
      <c r="G108" s="25">
        <f>VLOOKUP(A108,$A$98:$J105,7,0)</f>
        <v>0</v>
      </c>
      <c r="H108" s="25">
        <f>VLOOKUP(A108,$A$98:$J105,8,0)</f>
        <v>0</v>
      </c>
      <c r="I108" s="25">
        <f>VLOOKUP(A108,$A$98:$J105,9,0)</f>
        <v>0</v>
      </c>
      <c r="J108" s="26" t="str">
        <f>VLOOKUP(A108,$A$98:$J105,10,0)</f>
        <v>극 락슈미</v>
      </c>
    </row>
    <row r="110" spans="1:12" x14ac:dyDescent="0.2">
      <c r="A110" s="1" t="s">
        <v>150</v>
      </c>
      <c r="B110" s="1" t="s">
        <v>1</v>
      </c>
      <c r="C110" s="1" t="s">
        <v>2</v>
      </c>
      <c r="D110" s="1" t="s">
        <v>3</v>
      </c>
      <c r="E110" s="1" t="s">
        <v>4</v>
      </c>
      <c r="F110" s="1" t="s">
        <v>5</v>
      </c>
      <c r="G110" s="1" t="s">
        <v>6</v>
      </c>
      <c r="H110" s="1" t="s">
        <v>7</v>
      </c>
      <c r="I110" s="1" t="s">
        <v>8</v>
      </c>
      <c r="J110" s="1" t="s">
        <v>9</v>
      </c>
    </row>
    <row r="111" spans="1:12" x14ac:dyDescent="0.2">
      <c r="A111" s="33" t="s">
        <v>11</v>
      </c>
      <c r="B111" s="5">
        <v>310</v>
      </c>
      <c r="C111" s="5"/>
      <c r="D111" s="6">
        <v>108</v>
      </c>
      <c r="E111" s="6">
        <v>111</v>
      </c>
      <c r="F111" s="6"/>
      <c r="G111" s="6">
        <v>77</v>
      </c>
      <c r="H111" s="6"/>
      <c r="I111" s="6"/>
      <c r="J111" s="8" t="s">
        <v>75</v>
      </c>
    </row>
    <row r="112" spans="1:12" x14ac:dyDescent="0.2">
      <c r="A112" s="33" t="s">
        <v>29</v>
      </c>
      <c r="B112" s="5">
        <v>320</v>
      </c>
      <c r="C112" s="5"/>
      <c r="D112" s="6">
        <v>115</v>
      </c>
      <c r="E112" s="6">
        <v>113</v>
      </c>
      <c r="F112" s="6"/>
      <c r="G112" s="6">
        <v>79</v>
      </c>
      <c r="H112" s="6"/>
      <c r="I112" s="6"/>
      <c r="J112" s="8" t="s">
        <v>127</v>
      </c>
    </row>
    <row r="113" spans="1:12" x14ac:dyDescent="0.2">
      <c r="A113" s="33" t="s">
        <v>151</v>
      </c>
      <c r="B113" s="5">
        <v>320</v>
      </c>
      <c r="C113" s="5"/>
      <c r="D113" s="6">
        <v>115</v>
      </c>
      <c r="E113" s="6"/>
      <c r="F113" s="6">
        <v>113</v>
      </c>
      <c r="G113" s="6">
        <v>79</v>
      </c>
      <c r="H113" s="6"/>
      <c r="I113" s="6"/>
      <c r="J113" s="33" t="s">
        <v>129</v>
      </c>
    </row>
    <row r="114" spans="1:12" x14ac:dyDescent="0.2">
      <c r="A114" s="34" t="s">
        <v>15</v>
      </c>
      <c r="B114" s="10">
        <v>320</v>
      </c>
      <c r="C114" s="10"/>
      <c r="D114" s="11">
        <v>115</v>
      </c>
      <c r="E114" s="11">
        <v>79</v>
      </c>
      <c r="F114" s="11">
        <v>113</v>
      </c>
      <c r="G114" s="11"/>
      <c r="H114" s="11"/>
      <c r="I114" s="11"/>
      <c r="J114" s="12" t="s">
        <v>145</v>
      </c>
      <c r="L114" s="2"/>
    </row>
    <row r="115" spans="1:12" s="2" customFormat="1" x14ac:dyDescent="0.2">
      <c r="A115" s="33" t="s">
        <v>17</v>
      </c>
      <c r="B115" s="5">
        <v>330</v>
      </c>
      <c r="C115" s="5"/>
      <c r="D115" s="6">
        <v>122</v>
      </c>
      <c r="E115" s="6"/>
      <c r="F115" s="6">
        <v>80</v>
      </c>
      <c r="G115" s="6">
        <v>115</v>
      </c>
      <c r="H115" s="6"/>
      <c r="I115" s="6"/>
      <c r="J115" s="33" t="s">
        <v>81</v>
      </c>
      <c r="L115" s="3"/>
    </row>
    <row r="116" spans="1:12" x14ac:dyDescent="0.2">
      <c r="A116" s="35" t="s">
        <v>21</v>
      </c>
      <c r="B116" s="18">
        <v>340</v>
      </c>
      <c r="C116" s="18"/>
      <c r="D116" s="19">
        <v>129</v>
      </c>
      <c r="E116" s="19"/>
      <c r="F116" s="19">
        <v>82</v>
      </c>
      <c r="G116" s="19">
        <v>117</v>
      </c>
      <c r="H116" s="19"/>
      <c r="I116" s="19"/>
      <c r="J116" s="20" t="s">
        <v>35</v>
      </c>
    </row>
    <row r="117" spans="1:12" x14ac:dyDescent="0.2">
      <c r="A117" s="35" t="s">
        <v>23</v>
      </c>
      <c r="B117" s="18">
        <v>340</v>
      </c>
      <c r="C117" s="18"/>
      <c r="D117" s="19">
        <v>129</v>
      </c>
      <c r="E117" s="19">
        <v>82</v>
      </c>
      <c r="F117" s="19">
        <v>117</v>
      </c>
      <c r="G117" s="19"/>
      <c r="H117" s="19"/>
      <c r="I117" s="19"/>
      <c r="J117" s="20" t="s">
        <v>130</v>
      </c>
    </row>
    <row r="118" spans="1:12" x14ac:dyDescent="0.2">
      <c r="A118" s="21"/>
    </row>
    <row r="119" spans="1:12" x14ac:dyDescent="0.2">
      <c r="A119" s="22" t="s">
        <v>152</v>
      </c>
    </row>
    <row r="120" spans="1:12" x14ac:dyDescent="0.2">
      <c r="A120" s="23" t="s">
        <v>132</v>
      </c>
      <c r="B120" s="24">
        <f>VLOOKUP(A120,$A$111:$J117,2,0)</f>
        <v>320</v>
      </c>
      <c r="C120" s="24">
        <f>VLOOKUP(A120,$A$111:$J117,3,0)</f>
        <v>0</v>
      </c>
      <c r="D120" s="25">
        <f>VLOOKUP(A120,$A$111:$J117,4,0)</f>
        <v>115</v>
      </c>
      <c r="E120" s="25">
        <f>VLOOKUP(A120,$A$111:$J117,5,0)</f>
        <v>0</v>
      </c>
      <c r="F120" s="25">
        <f>VLOOKUP(A120,$A$111:$J117,6,0)</f>
        <v>113</v>
      </c>
      <c r="G120" s="25">
        <f>VLOOKUP(A120,$A$111:$J117,7,0)</f>
        <v>79</v>
      </c>
      <c r="H120" s="25">
        <f>VLOOKUP(A120,$A$111:$J117,8,0)</f>
        <v>0</v>
      </c>
      <c r="I120" s="25">
        <f>VLOOKUP(A120,$A$111:$J117,9,0)</f>
        <v>0</v>
      </c>
      <c r="J120" s="26" t="str">
        <f>VLOOKUP(A120,$A$111:$J117,10,0)</f>
        <v>극 락슈미</v>
      </c>
    </row>
    <row r="122" spans="1:12" x14ac:dyDescent="0.2">
      <c r="A122" s="1" t="s">
        <v>153</v>
      </c>
      <c r="B122" s="1" t="s">
        <v>154</v>
      </c>
      <c r="C122" s="1" t="s">
        <v>155</v>
      </c>
      <c r="D122" s="1" t="s">
        <v>3</v>
      </c>
      <c r="E122" s="1" t="s">
        <v>156</v>
      </c>
      <c r="F122" s="1" t="s">
        <v>157</v>
      </c>
      <c r="G122" s="1" t="s">
        <v>158</v>
      </c>
      <c r="H122" s="1" t="s">
        <v>7</v>
      </c>
      <c r="I122" s="1" t="s">
        <v>159</v>
      </c>
      <c r="J122" s="1" t="s">
        <v>160</v>
      </c>
    </row>
    <row r="123" spans="1:12" x14ac:dyDescent="0.2">
      <c r="A123" s="4" t="s">
        <v>161</v>
      </c>
      <c r="B123" s="5">
        <v>310</v>
      </c>
      <c r="C123" s="5"/>
      <c r="D123" s="6">
        <v>108</v>
      </c>
      <c r="E123" s="6"/>
      <c r="F123" s="6">
        <v>111</v>
      </c>
      <c r="G123" s="6"/>
      <c r="H123" s="6">
        <v>77</v>
      </c>
      <c r="I123" s="6"/>
      <c r="J123" s="8" t="s">
        <v>75</v>
      </c>
    </row>
    <row r="124" spans="1:12" x14ac:dyDescent="0.2">
      <c r="A124" s="4" t="s">
        <v>162</v>
      </c>
      <c r="B124" s="5">
        <v>320</v>
      </c>
      <c r="C124" s="5"/>
      <c r="D124" s="6">
        <v>115</v>
      </c>
      <c r="E124" s="6">
        <v>79</v>
      </c>
      <c r="F124" s="6">
        <v>113</v>
      </c>
      <c r="G124" s="6"/>
      <c r="H124" s="6"/>
      <c r="I124" s="6"/>
      <c r="J124" s="8" t="s">
        <v>127</v>
      </c>
      <c r="L124" s="2"/>
    </row>
    <row r="125" spans="1:12" s="2" customFormat="1" x14ac:dyDescent="0.2">
      <c r="A125" s="4" t="s">
        <v>163</v>
      </c>
      <c r="B125" s="5">
        <v>320</v>
      </c>
      <c r="C125" s="5"/>
      <c r="D125" s="6">
        <v>115</v>
      </c>
      <c r="E125" s="6">
        <v>113</v>
      </c>
      <c r="F125" s="6"/>
      <c r="G125" s="6"/>
      <c r="H125" s="6">
        <v>79</v>
      </c>
      <c r="I125" s="6"/>
      <c r="J125" s="33" t="s">
        <v>129</v>
      </c>
      <c r="L125" s="3"/>
    </row>
    <row r="126" spans="1:12" x14ac:dyDescent="0.2">
      <c r="A126" s="9" t="s">
        <v>164</v>
      </c>
      <c r="B126" s="10">
        <v>320</v>
      </c>
      <c r="C126" s="10"/>
      <c r="D126" s="11">
        <v>115</v>
      </c>
      <c r="E126" s="11"/>
      <c r="F126" s="11"/>
      <c r="G126" s="11">
        <v>113</v>
      </c>
      <c r="H126" s="11">
        <v>79</v>
      </c>
      <c r="I126" s="11"/>
      <c r="J126" s="12" t="s">
        <v>16</v>
      </c>
    </row>
    <row r="127" spans="1:12" x14ac:dyDescent="0.2">
      <c r="A127" s="4" t="s">
        <v>165</v>
      </c>
      <c r="B127" s="5">
        <v>330</v>
      </c>
      <c r="C127" s="5"/>
      <c r="D127" s="6">
        <v>122</v>
      </c>
      <c r="E127" s="6"/>
      <c r="F127" s="6">
        <v>80</v>
      </c>
      <c r="G127" s="6"/>
      <c r="H127" s="6">
        <v>115</v>
      </c>
      <c r="I127" s="6"/>
      <c r="J127" s="33" t="s">
        <v>81</v>
      </c>
    </row>
    <row r="128" spans="1:12" x14ac:dyDescent="0.2">
      <c r="A128" s="17" t="s">
        <v>166</v>
      </c>
      <c r="B128" s="18">
        <v>340</v>
      </c>
      <c r="C128" s="18"/>
      <c r="D128" s="19">
        <v>129</v>
      </c>
      <c r="E128" s="19"/>
      <c r="F128" s="19">
        <v>82</v>
      </c>
      <c r="G128" s="19"/>
      <c r="H128" s="19">
        <v>117</v>
      </c>
      <c r="I128" s="19"/>
      <c r="J128" s="20" t="s">
        <v>35</v>
      </c>
    </row>
    <row r="129" spans="1:10" x14ac:dyDescent="0.2">
      <c r="A129" s="17" t="s">
        <v>167</v>
      </c>
      <c r="B129" s="18">
        <v>340</v>
      </c>
      <c r="C129" s="18"/>
      <c r="D129" s="19">
        <v>129</v>
      </c>
      <c r="E129" s="19">
        <v>82</v>
      </c>
      <c r="F129" s="19"/>
      <c r="G129" s="19">
        <v>117</v>
      </c>
      <c r="H129" s="19"/>
      <c r="I129" s="19"/>
      <c r="J129" s="20" t="s">
        <v>130</v>
      </c>
    </row>
    <row r="130" spans="1:10" x14ac:dyDescent="0.2">
      <c r="A130" s="21"/>
    </row>
    <row r="131" spans="1:10" x14ac:dyDescent="0.2">
      <c r="A131" s="22" t="s">
        <v>168</v>
      </c>
    </row>
    <row r="132" spans="1:10" x14ac:dyDescent="0.2">
      <c r="A132" s="23" t="s">
        <v>38</v>
      </c>
      <c r="B132" s="24">
        <f>VLOOKUP(A132,$A$123:$J129,2,0)</f>
        <v>310</v>
      </c>
      <c r="C132" s="24">
        <f>VLOOKUP(A132,$A$123:$J129,3,0)</f>
        <v>0</v>
      </c>
      <c r="D132" s="25">
        <f>VLOOKUP(A132,$A$123:$J129,4,0)</f>
        <v>108</v>
      </c>
      <c r="E132" s="25">
        <f>VLOOKUP(A132,$A$123:$J129,5,0)</f>
        <v>0</v>
      </c>
      <c r="F132" s="25">
        <f>VLOOKUP(A132,$A$123:$J129,6,0)</f>
        <v>111</v>
      </c>
      <c r="G132" s="25">
        <f>VLOOKUP(A132,$A$123:$J129,7,0)</f>
        <v>0</v>
      </c>
      <c r="H132" s="25">
        <f>VLOOKUP(A132,$A$123:$J129,8,0)</f>
        <v>77</v>
      </c>
      <c r="I132" s="25">
        <f>VLOOKUP(A132,$A$123:$J129,9,0)</f>
        <v>0</v>
      </c>
      <c r="J132" s="26" t="str">
        <f>VLOOKUP(A132,$A$123:$J129,10,0)</f>
        <v>진리 180개</v>
      </c>
    </row>
    <row r="134" spans="1:10" x14ac:dyDescent="0.2">
      <c r="A134" s="1" t="s">
        <v>169</v>
      </c>
      <c r="B134" s="1" t="s">
        <v>170</v>
      </c>
      <c r="C134" s="1" t="s">
        <v>171</v>
      </c>
      <c r="D134" s="1" t="s">
        <v>3</v>
      </c>
      <c r="E134" s="1" t="s">
        <v>172</v>
      </c>
      <c r="F134" s="1" t="s">
        <v>173</v>
      </c>
      <c r="G134" s="1" t="s">
        <v>174</v>
      </c>
      <c r="H134" s="1" t="s">
        <v>7</v>
      </c>
      <c r="I134" s="1" t="s">
        <v>175</v>
      </c>
      <c r="J134" s="1" t="s">
        <v>176</v>
      </c>
    </row>
    <row r="135" spans="1:10" x14ac:dyDescent="0.2">
      <c r="A135" s="4" t="s">
        <v>177</v>
      </c>
      <c r="B135" s="5">
        <v>310</v>
      </c>
      <c r="C135" s="5"/>
      <c r="D135" s="6">
        <v>108</v>
      </c>
      <c r="E135" s="6"/>
      <c r="F135" s="6">
        <v>111</v>
      </c>
      <c r="G135" s="6"/>
      <c r="H135" s="6">
        <v>77</v>
      </c>
      <c r="I135" s="6"/>
      <c r="J135" s="8" t="s">
        <v>75</v>
      </c>
    </row>
    <row r="136" spans="1:10" x14ac:dyDescent="0.2">
      <c r="A136" s="4" t="s">
        <v>178</v>
      </c>
      <c r="B136" s="5">
        <v>320</v>
      </c>
      <c r="C136" s="5"/>
      <c r="D136" s="6">
        <v>115</v>
      </c>
      <c r="E136" s="6">
        <v>79</v>
      </c>
      <c r="F136" s="6">
        <v>113</v>
      </c>
      <c r="G136" s="6"/>
      <c r="H136" s="6"/>
      <c r="I136" s="6"/>
      <c r="J136" s="8" t="s">
        <v>127</v>
      </c>
    </row>
    <row r="137" spans="1:10" x14ac:dyDescent="0.2">
      <c r="A137" s="4" t="s">
        <v>179</v>
      </c>
      <c r="B137" s="5">
        <v>320</v>
      </c>
      <c r="C137" s="5"/>
      <c r="D137" s="6">
        <v>115</v>
      </c>
      <c r="E137" s="6">
        <v>113</v>
      </c>
      <c r="F137" s="6"/>
      <c r="G137" s="6"/>
      <c r="H137" s="6">
        <v>79</v>
      </c>
      <c r="I137" s="6"/>
      <c r="J137" s="33" t="s">
        <v>129</v>
      </c>
    </row>
    <row r="138" spans="1:10" x14ac:dyDescent="0.2">
      <c r="A138" s="9" t="s">
        <v>180</v>
      </c>
      <c r="B138" s="10">
        <v>320</v>
      </c>
      <c r="C138" s="10"/>
      <c r="D138" s="11">
        <v>115</v>
      </c>
      <c r="E138" s="11"/>
      <c r="F138" s="11"/>
      <c r="G138" s="11">
        <v>113</v>
      </c>
      <c r="H138" s="11">
        <v>79</v>
      </c>
      <c r="I138" s="11"/>
      <c r="J138" s="12" t="s">
        <v>16</v>
      </c>
    </row>
    <row r="139" spans="1:10" x14ac:dyDescent="0.2">
      <c r="A139" s="4" t="s">
        <v>181</v>
      </c>
      <c r="B139" s="5">
        <v>330</v>
      </c>
      <c r="C139" s="5"/>
      <c r="D139" s="6">
        <v>122</v>
      </c>
      <c r="E139" s="6"/>
      <c r="F139" s="6">
        <v>80</v>
      </c>
      <c r="G139" s="6"/>
      <c r="H139" s="6">
        <v>115</v>
      </c>
      <c r="I139" s="6"/>
      <c r="J139" s="33" t="s">
        <v>81</v>
      </c>
    </row>
    <row r="140" spans="1:10" x14ac:dyDescent="0.2">
      <c r="A140" s="17" t="s">
        <v>182</v>
      </c>
      <c r="B140" s="18">
        <v>340</v>
      </c>
      <c r="C140" s="18"/>
      <c r="D140" s="19">
        <v>129</v>
      </c>
      <c r="E140" s="19"/>
      <c r="F140" s="19">
        <v>82</v>
      </c>
      <c r="G140" s="19"/>
      <c r="H140" s="19">
        <v>117</v>
      </c>
      <c r="I140" s="19"/>
      <c r="J140" s="20" t="s">
        <v>35</v>
      </c>
    </row>
    <row r="141" spans="1:10" x14ac:dyDescent="0.2">
      <c r="A141" s="17" t="s">
        <v>183</v>
      </c>
      <c r="B141" s="18">
        <v>340</v>
      </c>
      <c r="C141" s="18"/>
      <c r="D141" s="19">
        <v>129</v>
      </c>
      <c r="E141" s="19">
        <v>82</v>
      </c>
      <c r="F141" s="19"/>
      <c r="G141" s="19">
        <v>117</v>
      </c>
      <c r="H141" s="19"/>
      <c r="I141" s="19"/>
      <c r="J141" s="20" t="s">
        <v>130</v>
      </c>
    </row>
    <row r="142" spans="1:10" x14ac:dyDescent="0.2">
      <c r="A142" s="21"/>
    </row>
    <row r="143" spans="1:10" x14ac:dyDescent="0.2">
      <c r="A143" s="22" t="s">
        <v>184</v>
      </c>
    </row>
    <row r="144" spans="1:10" x14ac:dyDescent="0.2">
      <c r="A144" s="23" t="s">
        <v>132</v>
      </c>
      <c r="B144" s="24">
        <f>VLOOKUP(A144,$A$135:$J141,2,0)</f>
        <v>320</v>
      </c>
      <c r="C144" s="24">
        <f>VLOOKUP(A144,$A$135:$J141,3,0)</f>
        <v>0</v>
      </c>
      <c r="D144" s="25">
        <f>VLOOKUP(A144,$A$135:$J141,4,0)</f>
        <v>115</v>
      </c>
      <c r="E144" s="25">
        <f>VLOOKUP(A144,$A$135:$J141,5,0)</f>
        <v>113</v>
      </c>
      <c r="F144" s="25">
        <f>VLOOKUP(A144,$A$135:$J141,6,0)</f>
        <v>0</v>
      </c>
      <c r="G144" s="25">
        <f>VLOOKUP(A144,$A$135:$J141,7,0)</f>
        <v>0</v>
      </c>
      <c r="H144" s="25">
        <f>VLOOKUP(A144,$A$135:$J141,8,0)</f>
        <v>79</v>
      </c>
      <c r="I144" s="25">
        <f>VLOOKUP(A144,$A$135:$J141,9,0)</f>
        <v>0</v>
      </c>
      <c r="J144" s="26" t="str">
        <f>VLOOKUP(A144,$A$135:$J141,10,0)</f>
        <v>극 락슈미</v>
      </c>
    </row>
    <row r="146" spans="1:12" x14ac:dyDescent="0.2">
      <c r="A146" s="1" t="s">
        <v>185</v>
      </c>
      <c r="B146" s="1" t="s">
        <v>1</v>
      </c>
      <c r="C146" s="1"/>
      <c r="D146" s="36"/>
      <c r="E146" s="36" t="s">
        <v>4</v>
      </c>
      <c r="F146" s="36" t="s">
        <v>5</v>
      </c>
      <c r="G146" s="36" t="s">
        <v>6</v>
      </c>
      <c r="H146" s="36" t="s">
        <v>7</v>
      </c>
      <c r="I146" s="36" t="s">
        <v>8</v>
      </c>
      <c r="J146" s="1" t="s">
        <v>9</v>
      </c>
    </row>
    <row r="147" spans="1:12" x14ac:dyDescent="0.2">
      <c r="A147" s="37" t="s">
        <v>186</v>
      </c>
      <c r="B147" s="38">
        <v>282</v>
      </c>
      <c r="C147" s="38"/>
      <c r="D147" s="39"/>
      <c r="E147" s="39"/>
      <c r="F147" s="40" t="s">
        <v>187</v>
      </c>
      <c r="G147" s="39"/>
      <c r="H147" s="40" t="s">
        <v>188</v>
      </c>
      <c r="I147" s="40" t="s">
        <v>189</v>
      </c>
      <c r="J147" s="41" t="s">
        <v>190</v>
      </c>
    </row>
    <row r="148" spans="1:12" x14ac:dyDescent="0.2">
      <c r="A148" s="37" t="s">
        <v>191</v>
      </c>
      <c r="B148" s="38">
        <v>285</v>
      </c>
      <c r="C148" s="38"/>
      <c r="D148" s="39"/>
      <c r="E148" s="39"/>
      <c r="F148" s="39"/>
      <c r="G148" s="40" t="s">
        <v>192</v>
      </c>
      <c r="H148" s="40" t="s">
        <v>193</v>
      </c>
      <c r="I148" s="40" t="s">
        <v>194</v>
      </c>
      <c r="J148" s="41" t="s">
        <v>190</v>
      </c>
    </row>
    <row r="149" spans="1:12" x14ac:dyDescent="0.2">
      <c r="A149" s="37" t="s">
        <v>195</v>
      </c>
      <c r="B149" s="38">
        <v>285</v>
      </c>
      <c r="C149" s="38"/>
      <c r="D149" s="39"/>
      <c r="E149" s="40" t="s">
        <v>193</v>
      </c>
      <c r="F149" s="40" t="s">
        <v>196</v>
      </c>
      <c r="G149" s="42"/>
      <c r="H149" s="39"/>
      <c r="I149" s="40" t="s">
        <v>197</v>
      </c>
      <c r="J149" s="41" t="s">
        <v>190</v>
      </c>
    </row>
    <row r="150" spans="1:12" x14ac:dyDescent="0.2">
      <c r="A150" s="37" t="s">
        <v>198</v>
      </c>
      <c r="B150" s="38">
        <v>290</v>
      </c>
      <c r="C150" s="38"/>
      <c r="D150" s="39"/>
      <c r="E150" s="39"/>
      <c r="F150" s="39"/>
      <c r="G150" s="40" t="s">
        <v>199</v>
      </c>
      <c r="H150" s="40" t="s">
        <v>200</v>
      </c>
      <c r="I150" s="40" t="s">
        <v>201</v>
      </c>
      <c r="J150" s="41" t="s">
        <v>190</v>
      </c>
    </row>
    <row r="151" spans="1:12" x14ac:dyDescent="0.2">
      <c r="A151" s="37" t="s">
        <v>202</v>
      </c>
      <c r="B151" s="38">
        <v>300</v>
      </c>
      <c r="C151" s="38"/>
      <c r="D151" s="39"/>
      <c r="E151" s="39"/>
      <c r="F151" s="40" t="s">
        <v>203</v>
      </c>
      <c r="G151" s="39" t="s">
        <v>204</v>
      </c>
      <c r="H151" s="40"/>
      <c r="I151" s="40" t="s">
        <v>199</v>
      </c>
      <c r="J151" s="41" t="s">
        <v>205</v>
      </c>
    </row>
    <row r="152" spans="1:12" x14ac:dyDescent="0.2">
      <c r="A152" s="37" t="s">
        <v>206</v>
      </c>
      <c r="B152" s="38">
        <v>300</v>
      </c>
      <c r="C152" s="38"/>
      <c r="D152" s="39"/>
      <c r="E152" s="39" t="s">
        <v>203</v>
      </c>
      <c r="F152" s="40" t="s">
        <v>207</v>
      </c>
      <c r="G152" s="40"/>
      <c r="H152" s="39"/>
      <c r="I152" s="40" t="s">
        <v>199</v>
      </c>
      <c r="J152" s="41" t="s">
        <v>205</v>
      </c>
    </row>
    <row r="153" spans="1:12" x14ac:dyDescent="0.2">
      <c r="A153" s="37" t="s">
        <v>208</v>
      </c>
      <c r="B153" s="38">
        <v>300</v>
      </c>
      <c r="C153" s="38"/>
      <c r="D153" s="39"/>
      <c r="E153" s="40"/>
      <c r="F153" s="40"/>
      <c r="G153" s="39" t="s">
        <v>209</v>
      </c>
      <c r="H153" s="39" t="s">
        <v>210</v>
      </c>
      <c r="I153" s="40" t="s">
        <v>211</v>
      </c>
      <c r="J153" s="41" t="s">
        <v>212</v>
      </c>
    </row>
    <row r="154" spans="1:12" x14ac:dyDescent="0.2">
      <c r="A154" s="37" t="s">
        <v>213</v>
      </c>
      <c r="B154" s="38">
        <v>320</v>
      </c>
      <c r="C154" s="38"/>
      <c r="D154" s="39"/>
      <c r="E154" s="40" t="s">
        <v>210</v>
      </c>
      <c r="F154" s="39"/>
      <c r="G154" s="40" t="s">
        <v>209</v>
      </c>
      <c r="H154" s="39"/>
      <c r="I154" s="40" t="s">
        <v>211</v>
      </c>
      <c r="J154" s="41" t="s">
        <v>212</v>
      </c>
    </row>
    <row r="155" spans="1:12" x14ac:dyDescent="0.2">
      <c r="A155" s="43"/>
      <c r="B155" s="44"/>
      <c r="C155" s="44"/>
      <c r="D155" s="45"/>
      <c r="E155" s="45"/>
      <c r="F155" s="45"/>
      <c r="G155" s="46"/>
      <c r="H155" s="46"/>
      <c r="I155" s="46"/>
      <c r="J155" s="47"/>
    </row>
    <row r="156" spans="1:12" x14ac:dyDescent="0.2">
      <c r="A156" s="21"/>
      <c r="L156" s="48"/>
    </row>
    <row r="157" spans="1:12" x14ac:dyDescent="0.2">
      <c r="A157" s="22" t="s">
        <v>214</v>
      </c>
    </row>
    <row r="158" spans="1:12" x14ac:dyDescent="0.2">
      <c r="A158" s="23" t="s">
        <v>206</v>
      </c>
      <c r="B158" s="49"/>
      <c r="C158" s="24"/>
      <c r="D158" s="25"/>
      <c r="E158" s="25" t="str">
        <f>VLOOKUP(A158,$A$147:$J155,5,0)</f>
        <v>+2%(32)</v>
      </c>
      <c r="F158" s="25" t="str">
        <f>VLOOKUP(A158,$A$147:$J155,6,0)</f>
        <v>+5%(82)</v>
      </c>
      <c r="G158" s="25">
        <f>VLOOKUP(A158,$A$147:$J155,7,0)</f>
        <v>0</v>
      </c>
      <c r="H158" s="25">
        <f>VLOOKUP(A158,$A$147:$J155,8,0)</f>
        <v>0</v>
      </c>
      <c r="I158" s="25" t="str">
        <f>VLOOKUP(A158,$A$147:$J155,9,0)</f>
        <v>+5%(77)</v>
      </c>
      <c r="J158" s="26" t="str">
        <f>VLOOKUP(A158,$A$147:$J155,10,0)</f>
        <v>요리사(★)</v>
      </c>
    </row>
    <row r="159" spans="1:12" x14ac:dyDescent="0.2">
      <c r="J159" s="2"/>
    </row>
    <row r="160" spans="1:12" x14ac:dyDescent="0.2">
      <c r="A160" s="50" t="s">
        <v>215</v>
      </c>
      <c r="B160" s="50"/>
      <c r="C160" s="50"/>
      <c r="D160" s="1" t="s">
        <v>3</v>
      </c>
      <c r="E160" s="1" t="s">
        <v>4</v>
      </c>
      <c r="F160" s="1" t="s">
        <v>5</v>
      </c>
      <c r="G160" s="1" t="s">
        <v>6</v>
      </c>
      <c r="H160" s="1" t="s">
        <v>216</v>
      </c>
      <c r="I160" s="1" t="s">
        <v>8</v>
      </c>
      <c r="J160" s="1" t="s">
        <v>217</v>
      </c>
      <c r="K160" s="1" t="s">
        <v>218</v>
      </c>
    </row>
    <row r="161" spans="1:11" x14ac:dyDescent="0.2">
      <c r="A161" s="37" t="s">
        <v>219</v>
      </c>
      <c r="B161" s="37"/>
      <c r="C161" s="38"/>
      <c r="D161" s="42">
        <v>386</v>
      </c>
      <c r="E161" s="42">
        <v>364</v>
      </c>
      <c r="F161" s="42">
        <v>364</v>
      </c>
      <c r="G161" s="42">
        <v>292</v>
      </c>
      <c r="H161" s="42">
        <v>364</v>
      </c>
      <c r="I161" s="42">
        <v>292</v>
      </c>
      <c r="J161" s="42">
        <v>364</v>
      </c>
      <c r="K161" s="51">
        <v>3780</v>
      </c>
    </row>
    <row r="162" spans="1:11" x14ac:dyDescent="0.2">
      <c r="A162" s="52" t="s">
        <v>220</v>
      </c>
      <c r="B162" s="52"/>
      <c r="C162" s="38"/>
      <c r="D162" s="42">
        <v>381</v>
      </c>
      <c r="E162" s="42">
        <v>364</v>
      </c>
      <c r="F162" s="42">
        <v>364</v>
      </c>
      <c r="G162" s="42">
        <v>292</v>
      </c>
      <c r="H162" s="42">
        <v>364</v>
      </c>
      <c r="I162" s="42">
        <v>294</v>
      </c>
      <c r="J162" s="42">
        <v>364</v>
      </c>
      <c r="K162" s="51">
        <v>3823</v>
      </c>
    </row>
    <row r="163" spans="1:11" x14ac:dyDescent="0.2">
      <c r="A163" s="52" t="s">
        <v>221</v>
      </c>
      <c r="B163" s="52"/>
      <c r="C163" s="38"/>
      <c r="D163" s="42">
        <v>382</v>
      </c>
      <c r="E163" s="42">
        <v>364</v>
      </c>
      <c r="F163" s="42">
        <v>364</v>
      </c>
      <c r="G163" s="42">
        <v>292</v>
      </c>
      <c r="H163" s="42">
        <v>364</v>
      </c>
      <c r="I163" s="42">
        <v>292</v>
      </c>
      <c r="J163" s="42">
        <v>364</v>
      </c>
      <c r="K163" s="51">
        <v>3780</v>
      </c>
    </row>
    <row r="164" spans="1:11" x14ac:dyDescent="0.2">
      <c r="A164" s="52" t="s">
        <v>222</v>
      </c>
      <c r="B164" s="52"/>
      <c r="C164" s="38"/>
      <c r="D164" s="42">
        <v>384</v>
      </c>
      <c r="E164" s="42">
        <v>364</v>
      </c>
      <c r="F164" s="42">
        <v>364</v>
      </c>
      <c r="G164" s="42">
        <v>292</v>
      </c>
      <c r="H164" s="42">
        <v>364</v>
      </c>
      <c r="I164" s="42">
        <v>290</v>
      </c>
      <c r="J164" s="42">
        <v>364</v>
      </c>
      <c r="K164" s="51">
        <v>3737</v>
      </c>
    </row>
    <row r="165" spans="1:11" x14ac:dyDescent="0.2">
      <c r="A165" s="52" t="s">
        <v>223</v>
      </c>
      <c r="B165" s="52"/>
      <c r="C165" s="38"/>
      <c r="D165" s="42">
        <v>385</v>
      </c>
      <c r="E165" s="42">
        <v>364</v>
      </c>
      <c r="F165" s="42">
        <v>364</v>
      </c>
      <c r="G165" s="42">
        <v>292</v>
      </c>
      <c r="H165" s="42">
        <v>364</v>
      </c>
      <c r="I165" s="42">
        <v>291</v>
      </c>
      <c r="J165" s="42">
        <v>364</v>
      </c>
      <c r="K165" s="51">
        <v>3758</v>
      </c>
    </row>
    <row r="166" spans="1:11" x14ac:dyDescent="0.2">
      <c r="A166" s="52" t="s">
        <v>224</v>
      </c>
      <c r="B166" s="52"/>
      <c r="C166" s="38"/>
      <c r="D166" s="42">
        <v>385</v>
      </c>
      <c r="E166" s="42">
        <v>364</v>
      </c>
      <c r="F166" s="42">
        <v>364</v>
      </c>
      <c r="G166" s="42">
        <v>292</v>
      </c>
      <c r="H166" s="42">
        <v>364</v>
      </c>
      <c r="I166" s="42">
        <v>290</v>
      </c>
      <c r="J166" s="42">
        <v>364</v>
      </c>
      <c r="K166" s="51">
        <v>3737</v>
      </c>
    </row>
    <row r="167" spans="1:11" x14ac:dyDescent="0.2">
      <c r="A167" s="52" t="s">
        <v>225</v>
      </c>
      <c r="B167" s="52"/>
      <c r="C167" s="38"/>
      <c r="D167" s="42">
        <v>385</v>
      </c>
      <c r="E167" s="42">
        <v>364</v>
      </c>
      <c r="F167" s="42">
        <v>364</v>
      </c>
      <c r="G167" s="42">
        <v>292</v>
      </c>
      <c r="H167" s="42">
        <v>364</v>
      </c>
      <c r="I167" s="42">
        <v>291</v>
      </c>
      <c r="J167" s="42">
        <v>364</v>
      </c>
      <c r="K167" s="51">
        <v>3758</v>
      </c>
    </row>
    <row r="168" spans="1:11" x14ac:dyDescent="0.2">
      <c r="A168" s="52" t="s">
        <v>226</v>
      </c>
      <c r="B168" s="52"/>
      <c r="C168" s="38"/>
      <c r="D168" s="42">
        <v>386</v>
      </c>
      <c r="E168" s="42">
        <v>364</v>
      </c>
      <c r="F168" s="42">
        <v>364</v>
      </c>
      <c r="G168" s="42">
        <v>292</v>
      </c>
      <c r="H168" s="42">
        <v>364</v>
      </c>
      <c r="I168" s="42">
        <v>290</v>
      </c>
      <c r="J168" s="42">
        <v>364</v>
      </c>
      <c r="K168" s="51">
        <v>3737</v>
      </c>
    </row>
    <row r="169" spans="1:11" x14ac:dyDescent="0.2">
      <c r="A169" s="52" t="s">
        <v>227</v>
      </c>
      <c r="B169" s="52"/>
      <c r="C169" s="38"/>
      <c r="D169" s="42">
        <v>383</v>
      </c>
      <c r="E169" s="42">
        <v>364</v>
      </c>
      <c r="F169" s="42">
        <v>364</v>
      </c>
      <c r="G169" s="42">
        <v>292</v>
      </c>
      <c r="H169" s="42">
        <v>364</v>
      </c>
      <c r="I169" s="42">
        <v>295</v>
      </c>
      <c r="J169" s="42">
        <v>364</v>
      </c>
      <c r="K169" s="51">
        <v>3844</v>
      </c>
    </row>
    <row r="170" spans="1:11" x14ac:dyDescent="0.2">
      <c r="A170" s="52" t="s">
        <v>228</v>
      </c>
      <c r="B170" s="52"/>
      <c r="C170" s="38"/>
      <c r="D170" s="42">
        <v>381</v>
      </c>
      <c r="E170" s="42">
        <v>364</v>
      </c>
      <c r="F170" s="42">
        <v>364</v>
      </c>
      <c r="G170" s="42">
        <v>292</v>
      </c>
      <c r="H170" s="42">
        <v>364</v>
      </c>
      <c r="I170" s="42">
        <v>295</v>
      </c>
      <c r="J170" s="42">
        <v>364</v>
      </c>
      <c r="K170" s="51">
        <v>3844</v>
      </c>
    </row>
    <row r="171" spans="1:11" x14ac:dyDescent="0.2">
      <c r="A171" s="52" t="s">
        <v>229</v>
      </c>
      <c r="B171" s="52"/>
      <c r="C171" s="38"/>
      <c r="D171" s="42">
        <v>383</v>
      </c>
      <c r="E171" s="42">
        <v>364</v>
      </c>
      <c r="F171" s="42">
        <v>364</v>
      </c>
      <c r="G171" s="42">
        <v>292</v>
      </c>
      <c r="H171" s="42">
        <v>364</v>
      </c>
      <c r="I171" s="42">
        <v>294</v>
      </c>
      <c r="J171" s="42">
        <v>364</v>
      </c>
      <c r="K171" s="51">
        <v>3823</v>
      </c>
    </row>
    <row r="172" spans="1:11" x14ac:dyDescent="0.2">
      <c r="A172" s="52" t="s">
        <v>230</v>
      </c>
      <c r="B172" s="52"/>
      <c r="C172" s="38"/>
      <c r="D172" s="42">
        <v>383</v>
      </c>
      <c r="E172" s="42">
        <v>364</v>
      </c>
      <c r="F172" s="42">
        <v>364</v>
      </c>
      <c r="G172" s="42">
        <v>292</v>
      </c>
      <c r="H172" s="42">
        <v>364</v>
      </c>
      <c r="I172" s="42">
        <v>291</v>
      </c>
      <c r="J172" s="42">
        <v>364</v>
      </c>
      <c r="K172" s="51">
        <v>3758</v>
      </c>
    </row>
    <row r="173" spans="1:11" x14ac:dyDescent="0.2">
      <c r="B173" s="53"/>
      <c r="J173" s="2"/>
      <c r="K173" s="54"/>
    </row>
    <row r="174" spans="1:11" x14ac:dyDescent="0.2">
      <c r="A174" s="22" t="s">
        <v>231</v>
      </c>
      <c r="K174" s="54"/>
    </row>
    <row r="175" spans="1:11" x14ac:dyDescent="0.2">
      <c r="A175" s="55" t="s">
        <v>232</v>
      </c>
      <c r="B175" s="49"/>
      <c r="C175" s="24"/>
      <c r="D175" s="25">
        <f>VLOOKUP(A175,$A$161:$J172,4,0)</f>
        <v>383</v>
      </c>
      <c r="E175" s="25">
        <f>VLOOKUP(A175,$A$161:$J172,5,0)</f>
        <v>364</v>
      </c>
      <c r="F175" s="25">
        <f>VLOOKUP(A175,$A$161:$J172,6,0)</f>
        <v>364</v>
      </c>
      <c r="G175" s="25">
        <f>VLOOKUP(A175,$A$161:$J172,7,0)</f>
        <v>292</v>
      </c>
      <c r="H175" s="25">
        <f>VLOOKUP(A175,$A$161:$J172,8,0)</f>
        <v>364</v>
      </c>
      <c r="I175" s="25">
        <f>VLOOKUP(A175,$A$161:$J172,9,0)</f>
        <v>295</v>
      </c>
      <c r="J175" s="26">
        <f>VLOOKUP(A175,$A$161:$J172,10,0)</f>
        <v>364</v>
      </c>
      <c r="K175" s="56">
        <f>VLOOKUP(A175,$A$161:$K172,11,0)</f>
        <v>3844</v>
      </c>
    </row>
    <row r="177" spans="1:12" x14ac:dyDescent="0.2">
      <c r="A177" s="57" t="s">
        <v>233</v>
      </c>
      <c r="B177" s="50" t="s">
        <v>234</v>
      </c>
      <c r="C177" s="50"/>
      <c r="D177" s="1" t="s">
        <v>3</v>
      </c>
      <c r="E177" s="1" t="s">
        <v>4</v>
      </c>
      <c r="F177" s="1" t="s">
        <v>5</v>
      </c>
      <c r="G177" s="1" t="s">
        <v>6</v>
      </c>
      <c r="H177" s="1" t="s">
        <v>216</v>
      </c>
      <c r="I177" s="1" t="s">
        <v>8</v>
      </c>
      <c r="J177" s="1" t="s">
        <v>217</v>
      </c>
      <c r="K177" s="1" t="s">
        <v>218</v>
      </c>
      <c r="L177" s="1" t="s">
        <v>235</v>
      </c>
    </row>
    <row r="178" spans="1:12" x14ac:dyDescent="0.2">
      <c r="A178" s="58"/>
      <c r="B178" s="59">
        <f>SUM(B11, B23, B36, B48, B60, B72, B84, B96, B108, B120, B132, B144) / 12</f>
        <v>314.16666666666669</v>
      </c>
      <c r="C178" s="58"/>
      <c r="D178" s="60">
        <f>SUM(D11, D23, D36, D48, D60, D72, D84, D96, D108, D120, D132, D144, D175)</f>
        <v>2232</v>
      </c>
      <c r="E178" s="60">
        <f t="shared" ref="E178:J178" si="0">SUM(E11, E23, E36, E48, E60, E72, E84, E96, E108, E120, E132, E144, E175)</f>
        <v>1372</v>
      </c>
      <c r="F178" s="60">
        <f t="shared" si="0"/>
        <v>1486</v>
      </c>
      <c r="G178" s="60">
        <f t="shared" si="0"/>
        <v>714</v>
      </c>
      <c r="H178" s="60">
        <f t="shared" si="0"/>
        <v>972</v>
      </c>
      <c r="I178" s="60">
        <f>SUM(I11, I23, I36, I48, I60, I72, I84, I96, I108, I120, I132, I144, I175)</f>
        <v>1491</v>
      </c>
      <c r="J178" s="60">
        <f t="shared" si="0"/>
        <v>364</v>
      </c>
      <c r="K178" s="61">
        <f>K175 + (I178-I175)*21.5</f>
        <v>29558</v>
      </c>
      <c r="L178" s="58">
        <f>K11</f>
        <v>131</v>
      </c>
    </row>
    <row r="189" spans="1:12" x14ac:dyDescent="0.2">
      <c r="D189" s="48"/>
      <c r="E189" s="48"/>
      <c r="F189" s="48"/>
      <c r="G189" s="48"/>
      <c r="H189" s="48"/>
      <c r="I189" s="48"/>
      <c r="J189" s="48"/>
      <c r="K189" s="48"/>
    </row>
    <row r="190" spans="1:12" x14ac:dyDescent="0.2">
      <c r="A190" s="21"/>
      <c r="B190" s="21"/>
      <c r="J190" s="2"/>
      <c r="K190" s="54"/>
    </row>
    <row r="191" spans="1:12" x14ac:dyDescent="0.2">
      <c r="B191" s="53"/>
      <c r="J191" s="2"/>
      <c r="K191" s="54"/>
    </row>
    <row r="192" spans="1:12" x14ac:dyDescent="0.2">
      <c r="B192" s="53"/>
      <c r="J192" s="2"/>
      <c r="K192" s="54"/>
    </row>
    <row r="193" spans="1:11" x14ac:dyDescent="0.2">
      <c r="B193" s="53"/>
      <c r="J193" s="2"/>
      <c r="K193" s="54"/>
    </row>
    <row r="194" spans="1:11" x14ac:dyDescent="0.2">
      <c r="B194" s="53"/>
      <c r="J194" s="2"/>
      <c r="K194" s="54"/>
    </row>
    <row r="195" spans="1:11" x14ac:dyDescent="0.2">
      <c r="B195" s="53"/>
      <c r="J195" s="2"/>
      <c r="K195" s="54"/>
    </row>
    <row r="196" spans="1:11" x14ac:dyDescent="0.2">
      <c r="B196" s="53"/>
      <c r="J196" s="2"/>
      <c r="K196" s="54"/>
    </row>
    <row r="197" spans="1:11" x14ac:dyDescent="0.2">
      <c r="B197" s="53"/>
      <c r="J197" s="2"/>
      <c r="K197" s="54"/>
    </row>
    <row r="198" spans="1:11" x14ac:dyDescent="0.2">
      <c r="B198" s="53"/>
      <c r="J198" s="2"/>
      <c r="K198" s="54"/>
    </row>
    <row r="199" spans="1:11" x14ac:dyDescent="0.2">
      <c r="B199" s="53"/>
      <c r="J199" s="2"/>
      <c r="K199" s="54"/>
    </row>
    <row r="200" spans="1:11" x14ac:dyDescent="0.2">
      <c r="B200" s="53"/>
      <c r="J200" s="2"/>
      <c r="K200" s="54"/>
    </row>
    <row r="201" spans="1:11" x14ac:dyDescent="0.2">
      <c r="B201" s="53"/>
      <c r="J201" s="2"/>
      <c r="K201" s="54"/>
    </row>
    <row r="202" spans="1:11" x14ac:dyDescent="0.2">
      <c r="A202" s="21"/>
      <c r="B202" s="53"/>
      <c r="J202" s="2"/>
      <c r="K202" s="54"/>
    </row>
  </sheetData>
  <phoneticPr fontId="3" type="noConversion"/>
  <dataValidations count="14">
    <dataValidation type="list" allowBlank="1" showInputMessage="1" showErrorMessage="1" sqref="A11">
      <formula1>$A$2:$A$8</formula1>
    </dataValidation>
    <dataValidation type="list" allowBlank="1" showInputMessage="1" showErrorMessage="1" sqref="A158">
      <formula1>$A$147:$A$155</formula1>
    </dataValidation>
    <dataValidation type="list" allowBlank="1" showInputMessage="1" showErrorMessage="1" sqref="A144">
      <formula1>$A$135:$A$141</formula1>
    </dataValidation>
    <dataValidation type="list" allowBlank="1" showInputMessage="1" showErrorMessage="1" sqref="A132">
      <formula1>$A$123:$A$129</formula1>
    </dataValidation>
    <dataValidation type="list" allowBlank="1" showInputMessage="1" showErrorMessage="1" sqref="A120">
      <formula1>$A$111:$A$117</formula1>
    </dataValidation>
    <dataValidation type="list" allowBlank="1" showInputMessage="1" showErrorMessage="1" sqref="A108">
      <formula1>$A$99:$A$105</formula1>
    </dataValidation>
    <dataValidation type="list" allowBlank="1" showInputMessage="1" showErrorMessage="1" sqref="A96">
      <formula1>$A$87:$A$93</formula1>
    </dataValidation>
    <dataValidation type="list" allowBlank="1" showInputMessage="1" showErrorMessage="1" sqref="A84">
      <formula1>$A$75:$A$81</formula1>
    </dataValidation>
    <dataValidation type="list" allowBlank="1" showInputMessage="1" showErrorMessage="1" sqref="A72">
      <formula1>$A$63:$A$69</formula1>
    </dataValidation>
    <dataValidation type="list" allowBlank="1" showInputMessage="1" showErrorMessage="1" sqref="A60">
      <formula1>$A$51:$A$57</formula1>
    </dataValidation>
    <dataValidation type="list" allowBlank="1" showInputMessage="1" showErrorMessage="1" sqref="A48">
      <formula1>$A$39:$A$45</formula1>
    </dataValidation>
    <dataValidation type="list" allowBlank="1" showInputMessage="1" showErrorMessage="1" sqref="A36">
      <formula1>$A$26:$A$33</formula1>
    </dataValidation>
    <dataValidation type="list" allowBlank="1" showInputMessage="1" showErrorMessage="1" sqref="A23">
      <formula1>$A$14:$A$20</formula1>
    </dataValidation>
    <dataValidation type="list" allowBlank="1" showInputMessage="1" showErrorMessage="1" sqref="A175">
      <formula1>$A$161:$A$172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흑마도사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2018-01-04T16:43:30Z</dcterms:created>
  <dcterms:modified xsi:type="dcterms:W3CDTF">2018-01-04T16:43:43Z</dcterms:modified>
</cp:coreProperties>
</file>